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90" windowWidth="13395" windowHeight="8115"/>
  </bookViews>
  <sheets>
    <sheet name="Приложение №7" sheetId="2" r:id="rId1"/>
  </sheets>
  <definedNames>
    <definedName name="_xlnm.Print_Titles" localSheetId="0">'Приложение №7'!$5:$5</definedName>
    <definedName name="_xlnm.Print_Area" localSheetId="0">'Приложение №7'!$A$1:$G$397</definedName>
  </definedNames>
  <calcPr calcId="144525"/>
</workbook>
</file>

<file path=xl/calcChain.xml><?xml version="1.0" encoding="utf-8"?>
<calcChain xmlns="http://schemas.openxmlformats.org/spreadsheetml/2006/main">
  <c r="G194" i="2" l="1"/>
  <c r="F194" i="2"/>
  <c r="G38" i="2" l="1"/>
  <c r="G36" i="2"/>
  <c r="G173" i="2" l="1"/>
  <c r="G171" i="2"/>
  <c r="F173" i="2"/>
  <c r="F171" i="2"/>
  <c r="G370" i="2" l="1"/>
  <c r="G369" i="2" s="1"/>
  <c r="F370" i="2"/>
  <c r="F369" i="2" s="1"/>
  <c r="G365" i="2"/>
  <c r="G363" i="2"/>
  <c r="F365" i="2"/>
  <c r="F363" i="2"/>
  <c r="G361" i="2"/>
  <c r="G359" i="2"/>
  <c r="F361" i="2"/>
  <c r="F359" i="2"/>
  <c r="G337" i="2"/>
  <c r="F337" i="2"/>
  <c r="G327" i="2"/>
  <c r="F327" i="2"/>
  <c r="G264" i="2"/>
  <c r="G262" i="2"/>
  <c r="F264" i="2"/>
  <c r="F262" i="2"/>
  <c r="G151" i="2"/>
  <c r="G153" i="2"/>
  <c r="F153" i="2"/>
  <c r="F151" i="2"/>
  <c r="G145" i="2"/>
  <c r="F145" i="2"/>
  <c r="G141" i="2"/>
  <c r="G139" i="2"/>
  <c r="F139" i="2"/>
  <c r="G129" i="2"/>
  <c r="G127" i="2"/>
  <c r="F129" i="2"/>
  <c r="F127" i="2"/>
  <c r="G108" i="2"/>
  <c r="F108" i="2"/>
  <c r="G90" i="2"/>
  <c r="F90" i="2"/>
  <c r="F150" i="2" l="1"/>
  <c r="F149" i="2" s="1"/>
  <c r="F148" i="2" s="1"/>
  <c r="F147" i="2" s="1"/>
  <c r="G150" i="2"/>
  <c r="G149" i="2" s="1"/>
  <c r="G148" i="2" s="1"/>
  <c r="G147" i="2" s="1"/>
  <c r="G45" i="2"/>
  <c r="G43" i="2"/>
  <c r="F45" i="2"/>
  <c r="F43" i="2"/>
  <c r="F38" i="2"/>
  <c r="F36" i="2"/>
  <c r="G28" i="2"/>
  <c r="G26" i="2"/>
  <c r="F28" i="2"/>
  <c r="F26" i="2"/>
  <c r="F25" i="2" l="1"/>
  <c r="G25" i="2"/>
  <c r="G308" i="2" l="1"/>
  <c r="G306" i="2"/>
  <c r="F308" i="2"/>
  <c r="F306" i="2"/>
  <c r="G75" i="2"/>
  <c r="G73" i="2"/>
  <c r="F75" i="2"/>
  <c r="F73" i="2"/>
  <c r="G20" i="2" l="1"/>
  <c r="G18" i="2"/>
  <c r="F20" i="2"/>
  <c r="F18" i="2"/>
  <c r="G13" i="2"/>
  <c r="G11" i="2"/>
  <c r="F13" i="2"/>
  <c r="F11" i="2"/>
  <c r="G354" i="2" l="1"/>
  <c r="F354" i="2"/>
  <c r="G350" i="2"/>
  <c r="F350" i="2"/>
  <c r="G323" i="2"/>
  <c r="F323" i="2"/>
  <c r="G206" i="2"/>
  <c r="F206" i="2"/>
  <c r="G199" i="2"/>
  <c r="F199" i="2"/>
  <c r="G197" i="2"/>
  <c r="F197" i="2"/>
  <c r="G192" i="2"/>
  <c r="F192" i="2"/>
  <c r="G182" i="2"/>
  <c r="F182" i="2"/>
  <c r="G180" i="2"/>
  <c r="F180" i="2"/>
  <c r="G101" i="2"/>
  <c r="F101" i="2"/>
  <c r="G86" i="2"/>
  <c r="G85" i="2" s="1"/>
  <c r="G84" i="2" s="1"/>
  <c r="F86" i="2"/>
  <c r="F85" i="2" s="1"/>
  <c r="F84" i="2" s="1"/>
  <c r="G61" i="2"/>
  <c r="G60" i="2" s="1"/>
  <c r="G59" i="2" s="1"/>
  <c r="F61" i="2"/>
  <c r="F60" i="2" s="1"/>
  <c r="F59" i="2" s="1"/>
  <c r="G191" i="2" l="1"/>
  <c r="F191" i="2"/>
  <c r="G352" i="2"/>
  <c r="G349" i="2" s="1"/>
  <c r="F352" i="2"/>
  <c r="F349" i="2" s="1"/>
  <c r="G346" i="2"/>
  <c r="G345" i="2" s="1"/>
  <c r="G344" i="2" s="1"/>
  <c r="G343" i="2" s="1"/>
  <c r="F346" i="2"/>
  <c r="G340" i="2"/>
  <c r="G339" i="2" s="1"/>
  <c r="F340" i="2"/>
  <c r="F339" i="2" s="1"/>
  <c r="G334" i="2"/>
  <c r="F334" i="2"/>
  <c r="G330" i="2"/>
  <c r="F330" i="2"/>
  <c r="G325" i="2"/>
  <c r="F325" i="2"/>
  <c r="G320" i="2"/>
  <c r="F320" i="2"/>
  <c r="F319" i="2" s="1"/>
  <c r="G315" i="2"/>
  <c r="F315" i="2"/>
  <c r="F314" i="2" s="1"/>
  <c r="G296" i="2"/>
  <c r="G295" i="2" s="1"/>
  <c r="F296" i="2"/>
  <c r="G284" i="2"/>
  <c r="G283" i="2" s="1"/>
  <c r="F284" i="2"/>
  <c r="G281" i="2"/>
  <c r="F281" i="2"/>
  <c r="G279" i="2"/>
  <c r="F279" i="2"/>
  <c r="G277" i="2"/>
  <c r="G276" i="2" s="1"/>
  <c r="F277" i="2"/>
  <c r="F276" i="2" s="1"/>
  <c r="G274" i="2"/>
  <c r="F274" i="2"/>
  <c r="G272" i="2"/>
  <c r="F272" i="2"/>
  <c r="G261" i="2"/>
  <c r="G260" i="2" s="1"/>
  <c r="G253" i="2"/>
  <c r="G252" i="2" s="1"/>
  <c r="F253" i="2"/>
  <c r="G228" i="2"/>
  <c r="G227" i="2" s="1"/>
  <c r="G226" i="2" s="1"/>
  <c r="F228" i="2"/>
  <c r="G220" i="2"/>
  <c r="G219" i="2" s="1"/>
  <c r="G218" i="2" s="1"/>
  <c r="F220" i="2"/>
  <c r="G215" i="2"/>
  <c r="F215" i="2"/>
  <c r="F214" i="2" s="1"/>
  <c r="G210" i="2"/>
  <c r="G209" i="2" s="1"/>
  <c r="G208" i="2" s="1"/>
  <c r="F210" i="2"/>
  <c r="G205" i="2"/>
  <c r="G204" i="2" s="1"/>
  <c r="F205" i="2"/>
  <c r="G202" i="2"/>
  <c r="G201" i="2" s="1"/>
  <c r="F202" i="2"/>
  <c r="G186" i="2"/>
  <c r="G185" i="2" s="1"/>
  <c r="F186" i="2"/>
  <c r="F185" i="2" s="1"/>
  <c r="G184" i="2"/>
  <c r="G179" i="2"/>
  <c r="G178" i="2" s="1"/>
  <c r="G169" i="2"/>
  <c r="F169" i="2"/>
  <c r="G167" i="2"/>
  <c r="F167" i="2"/>
  <c r="G165" i="2"/>
  <c r="F165" i="2"/>
  <c r="G163" i="2"/>
  <c r="F163" i="2"/>
  <c r="G161" i="2"/>
  <c r="F161" i="2"/>
  <c r="G159" i="2"/>
  <c r="F159" i="2"/>
  <c r="G143" i="2"/>
  <c r="G138" i="2" s="1"/>
  <c r="F143" i="2"/>
  <c r="F141" i="2"/>
  <c r="G100" i="2"/>
  <c r="G99" i="2" s="1"/>
  <c r="G98" i="2" s="1"/>
  <c r="G97" i="2" s="1"/>
  <c r="G393" i="2"/>
  <c r="G392" i="2" s="1"/>
  <c r="G391" i="2" s="1"/>
  <c r="G390" i="2" s="1"/>
  <c r="G388" i="2"/>
  <c r="G387" i="2" s="1"/>
  <c r="G386" i="2" s="1"/>
  <c r="G385" i="2" s="1"/>
  <c r="G382" i="2"/>
  <c r="G381" i="2" s="1"/>
  <c r="G376" i="2"/>
  <c r="G374" i="2"/>
  <c r="G302" i="2"/>
  <c r="G301" i="2" s="1"/>
  <c r="G300" i="2" s="1"/>
  <c r="G292" i="2"/>
  <c r="G291" i="2" s="1"/>
  <c r="G287" i="2"/>
  <c r="G286" i="2" s="1"/>
  <c r="G258" i="2"/>
  <c r="G257" i="2" s="1"/>
  <c r="G247" i="2"/>
  <c r="G246" i="2" s="1"/>
  <c r="G245" i="2" s="1"/>
  <c r="G243" i="2"/>
  <c r="G242" i="2" s="1"/>
  <c r="G241" i="2" s="1"/>
  <c r="G237" i="2"/>
  <c r="G236" i="2" s="1"/>
  <c r="G235" i="2" s="1"/>
  <c r="G233" i="2"/>
  <c r="G232" i="2" s="1"/>
  <c r="G231" i="2" s="1"/>
  <c r="G224" i="2"/>
  <c r="G223" i="2" s="1"/>
  <c r="G222" i="2" s="1"/>
  <c r="G134" i="2"/>
  <c r="G133" i="2" s="1"/>
  <c r="G132" i="2" s="1"/>
  <c r="G131" i="2" s="1"/>
  <c r="G121" i="2"/>
  <c r="G119" i="2"/>
  <c r="G114" i="2"/>
  <c r="G113" i="2" s="1"/>
  <c r="G112" i="2" s="1"/>
  <c r="G107" i="2"/>
  <c r="G106" i="2" s="1"/>
  <c r="G95" i="2"/>
  <c r="G94" i="2" s="1"/>
  <c r="G89" i="2"/>
  <c r="G88" i="2" s="1"/>
  <c r="G81" i="2"/>
  <c r="G80" i="2" s="1"/>
  <c r="G79" i="2" s="1"/>
  <c r="G68" i="2"/>
  <c r="G66" i="2"/>
  <c r="G57" i="2"/>
  <c r="G56" i="2" s="1"/>
  <c r="G53" i="2"/>
  <c r="G51" i="2"/>
  <c r="G33" i="2"/>
  <c r="G32" i="2" s="1"/>
  <c r="F158" i="2" l="1"/>
  <c r="G319" i="2"/>
  <c r="G318" i="2" s="1"/>
  <c r="G317" i="2" s="1"/>
  <c r="G314" i="2"/>
  <c r="G313" i="2" s="1"/>
  <c r="G312" i="2" s="1"/>
  <c r="G158" i="2"/>
  <c r="G157" i="2" s="1"/>
  <c r="G156" i="2" s="1"/>
  <c r="G155" i="2" s="1"/>
  <c r="F138" i="2"/>
  <c r="F271" i="2"/>
  <c r="G271" i="2"/>
  <c r="G214" i="2"/>
  <c r="G213" i="2" s="1"/>
  <c r="G373" i="2"/>
  <c r="G372" i="2" s="1"/>
  <c r="G137" i="2"/>
  <c r="G136" i="2" s="1"/>
  <c r="G217" i="2"/>
  <c r="G230" i="2"/>
  <c r="G240" i="2"/>
  <c r="G239" i="2" s="1"/>
  <c r="G35" i="2"/>
  <c r="G31" i="2" s="1"/>
  <c r="G42" i="2"/>
  <c r="G41" i="2" s="1"/>
  <c r="G50" i="2"/>
  <c r="G49" i="2" s="1"/>
  <c r="G83" i="2"/>
  <c r="G118" i="2"/>
  <c r="G117" i="2" s="1"/>
  <c r="G116" i="2" s="1"/>
  <c r="G305" i="2"/>
  <c r="G304" i="2" s="1"/>
  <c r="G10" i="2"/>
  <c r="G9" i="2" s="1"/>
  <c r="G358" i="2"/>
  <c r="G357" i="2" s="1"/>
  <c r="G380" i="2"/>
  <c r="G379" i="2" s="1"/>
  <c r="G378" i="2" s="1"/>
  <c r="G65" i="2"/>
  <c r="G251" i="2"/>
  <c r="G250" i="2" s="1"/>
  <c r="G249" i="2" s="1"/>
  <c r="G348" i="2"/>
  <c r="G342" i="2" s="1"/>
  <c r="G126" i="2"/>
  <c r="G125" i="2" s="1"/>
  <c r="G124" i="2" s="1"/>
  <c r="G123" i="2" s="1"/>
  <c r="G190" i="2"/>
  <c r="G189" i="2" s="1"/>
  <c r="G188" i="2" s="1"/>
  <c r="G290" i="2"/>
  <c r="G289" i="2" s="1"/>
  <c r="G384" i="2"/>
  <c r="G24" i="2"/>
  <c r="G105" i="2"/>
  <c r="G104" i="2" s="1"/>
  <c r="G270" i="2"/>
  <c r="G269" i="2" s="1"/>
  <c r="G17" i="2"/>
  <c r="G16" i="2" s="1"/>
  <c r="G15" i="2" s="1"/>
  <c r="G177" i="2"/>
  <c r="G176" i="2" s="1"/>
  <c r="G72" i="2"/>
  <c r="G8" i="2" l="1"/>
  <c r="G212" i="2"/>
  <c r="G175" i="2" s="1"/>
  <c r="G64" i="2"/>
  <c r="G63" i="2" s="1"/>
  <c r="G23" i="2"/>
  <c r="G356" i="2"/>
  <c r="G311" i="2" s="1"/>
  <c r="G395" i="2" s="1"/>
  <c r="G397" i="2" s="1"/>
  <c r="G268" i="2"/>
  <c r="G7" i="2" l="1"/>
  <c r="F233" i="2" l="1"/>
  <c r="F232" i="2" s="1"/>
  <c r="F231" i="2" s="1"/>
  <c r="F237" i="2"/>
  <c r="F236" i="2" s="1"/>
  <c r="F235" i="2" s="1"/>
  <c r="F68" i="2"/>
  <c r="F66" i="2"/>
  <c r="F230" i="2" l="1"/>
  <c r="F65" i="2"/>
  <c r="F57" i="2"/>
  <c r="F56" i="2" s="1"/>
  <c r="F53" i="2"/>
  <c r="F51" i="2"/>
  <c r="F33" i="2"/>
  <c r="F32" i="2" s="1"/>
  <c r="F24" i="2" l="1"/>
  <c r="F42" i="2"/>
  <c r="F41" i="2" s="1"/>
  <c r="F50" i="2"/>
  <c r="F49" i="2" s="1"/>
  <c r="F35" i="2"/>
  <c r="F31" i="2" s="1"/>
  <c r="F23" i="2" l="1"/>
  <c r="F258" i="2" l="1"/>
  <c r="F257" i="2" s="1"/>
  <c r="F224" i="2"/>
  <c r="F223" i="2" s="1"/>
  <c r="F222" i="2" s="1"/>
  <c r="F393" i="2" l="1"/>
  <c r="F392" i="2" s="1"/>
  <c r="F391" i="2" s="1"/>
  <c r="F390" i="2" s="1"/>
  <c r="F388" i="2"/>
  <c r="F387" i="2" s="1"/>
  <c r="F386" i="2" s="1"/>
  <c r="F385" i="2" s="1"/>
  <c r="F382" i="2"/>
  <c r="F381" i="2" s="1"/>
  <c r="F374" i="2"/>
  <c r="F376" i="2"/>
  <c r="F292" i="2"/>
  <c r="F291" i="2" s="1"/>
  <c r="F247" i="2"/>
  <c r="F246" i="2" s="1"/>
  <c r="F245" i="2" s="1"/>
  <c r="F243" i="2"/>
  <c r="F242" i="2" s="1"/>
  <c r="F241" i="2" s="1"/>
  <c r="F134" i="2"/>
  <c r="F133" i="2" s="1"/>
  <c r="F132" i="2" s="1"/>
  <c r="F131" i="2" s="1"/>
  <c r="F121" i="2"/>
  <c r="F119" i="2"/>
  <c r="F373" i="2" l="1"/>
  <c r="F372" i="2" s="1"/>
  <c r="F137" i="2"/>
  <c r="F136" i="2" s="1"/>
  <c r="F384" i="2"/>
  <c r="F380" i="2"/>
  <c r="F379" i="2" s="1"/>
  <c r="F378" i="2" s="1"/>
  <c r="F240" i="2"/>
  <c r="F239" i="2" s="1"/>
  <c r="F157" i="2"/>
  <c r="F126" i="2"/>
  <c r="F125" i="2" s="1"/>
  <c r="F124" i="2" s="1"/>
  <c r="F123" i="2" s="1"/>
  <c r="F118" i="2"/>
  <c r="F117" i="2" s="1"/>
  <c r="F116" i="2" s="1"/>
  <c r="F156" i="2" l="1"/>
  <c r="F155" i="2" s="1"/>
  <c r="F313" i="2" l="1"/>
  <c r="F312" i="2" s="1"/>
  <c r="F114" i="2"/>
  <c r="F113" i="2" s="1"/>
  <c r="F112" i="2" s="1"/>
  <c r="F107" i="2"/>
  <c r="F106" i="2" s="1"/>
  <c r="F100" i="2"/>
  <c r="F99" i="2" s="1"/>
  <c r="F98" i="2" s="1"/>
  <c r="F97" i="2" s="1"/>
  <c r="F95" i="2"/>
  <c r="F94" i="2" s="1"/>
  <c r="F89" i="2"/>
  <c r="F88" i="2" s="1"/>
  <c r="F345" i="2"/>
  <c r="F344" i="2" s="1"/>
  <c r="F343" i="2" s="1"/>
  <c r="F252" i="2"/>
  <c r="F209" i="2"/>
  <c r="F208" i="2" s="1"/>
  <c r="F227" i="2"/>
  <c r="F226" i="2" s="1"/>
  <c r="F219" i="2"/>
  <c r="F218" i="2" s="1"/>
  <c r="F217" i="2" s="1"/>
  <c r="F201" i="2"/>
  <c r="F83" i="2" l="1"/>
  <c r="F348" i="2"/>
  <c r="F342" i="2" s="1"/>
  <c r="F204" i="2"/>
  <c r="F105" i="2"/>
  <c r="F104" i="2" s="1"/>
  <c r="F184" i="2"/>
  <c r="F251" i="2"/>
  <c r="F250" i="2" s="1"/>
  <c r="F179" i="2"/>
  <c r="F178" i="2" s="1"/>
  <c r="F261" i="2"/>
  <c r="F260" i="2" s="1"/>
  <c r="F177" i="2" l="1"/>
  <c r="F176" i="2" s="1"/>
  <c r="F249" i="2"/>
  <c r="F190" i="2"/>
  <c r="F189" i="2" s="1"/>
  <c r="F188" i="2" s="1"/>
  <c r="F318" i="2"/>
  <c r="F317" i="2" s="1"/>
  <c r="F81" i="2" l="1"/>
  <c r="F80" i="2" s="1"/>
  <c r="F79" i="2" s="1"/>
  <c r="F302" i="2"/>
  <c r="F301" i="2" s="1"/>
  <c r="F300" i="2" s="1"/>
  <c r="F295" i="2"/>
  <c r="F290" i="2" s="1"/>
  <c r="F287" i="2"/>
  <c r="F286" i="2" s="1"/>
  <c r="F283" i="2"/>
  <c r="F358" i="2" l="1"/>
  <c r="F357" i="2" s="1"/>
  <c r="F10" i="2"/>
  <c r="F9" i="2" s="1"/>
  <c r="F17" i="2"/>
  <c r="F16" i="2" s="1"/>
  <c r="F15" i="2" s="1"/>
  <c r="F72" i="2"/>
  <c r="F305" i="2"/>
  <c r="F304" i="2" s="1"/>
  <c r="F289" i="2" s="1"/>
  <c r="F213" i="2"/>
  <c r="F8" i="2" l="1"/>
  <c r="F356" i="2"/>
  <c r="F311" i="2" s="1"/>
  <c r="F395" i="2" s="1"/>
  <c r="F397" i="2" s="1"/>
  <c r="F212" i="2"/>
  <c r="F175" i="2" s="1"/>
  <c r="F64" i="2"/>
  <c r="F63" i="2" s="1"/>
  <c r="F7" i="2" s="1"/>
  <c r="F270" i="2"/>
  <c r="F269" i="2" s="1"/>
  <c r="F268" i="2" s="1"/>
</calcChain>
</file>

<file path=xl/sharedStrings.xml><?xml version="1.0" encoding="utf-8"?>
<sst xmlns="http://schemas.openxmlformats.org/spreadsheetml/2006/main" count="994" uniqueCount="400">
  <si>
    <t/>
  </si>
  <si>
    <t>Расходы за счет резервного фонда администрации города Армянска Республики Крым</t>
  </si>
  <si>
    <t>98 0 00 90100</t>
  </si>
  <si>
    <t>Резервные средства</t>
  </si>
  <si>
    <t>98 0 00 00000</t>
  </si>
  <si>
    <t>Другие непрограммные расходы</t>
  </si>
  <si>
    <t>Резервные фонды</t>
  </si>
  <si>
    <t>91 6 00 00190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</si>
  <si>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</si>
  <si>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</si>
  <si>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</si>
  <si>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обеспечение функций, 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</si>
  <si>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</si>
  <si>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</si>
  <si>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91 6 00 00000</t>
  </si>
  <si>
    <t>Расходы на обеспечение деятельности отраслевых (функциональных) органов администрации города Армянска Республики Крым</t>
  </si>
  <si>
    <t>91 0 00 00000</t>
  </si>
  <si>
    <t xml:space="preserve">Непрограммные расходы на обеспечение функций органов местного самоуправления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</si>
  <si>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</si>
  <si>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</si>
  <si>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Непрограммные расходы в сфере социальной защиты</t>
  </si>
  <si>
    <t>Другие вопросы в области социальной политики</t>
  </si>
  <si>
    <t>СОЦИАЛЬНАЯ ПОЛИТИКА</t>
  </si>
  <si>
    <t>01 6 00 00590</t>
  </si>
  <si>
    <t>Расходы на выплаты персоналу казенных учреждений</t>
  </si>
  <si>
    <t>Расходы на обеспечение  деятельности (оказание услуг)  муниципальных учреждений, осуществляющих функции по централизованному обслуживанию учреждений культуры</t>
  </si>
  <si>
    <t>01 6 00 00000</t>
  </si>
  <si>
    <t>Ведение бухгалтерского, налогового и статистического учета в обслуживаемых учреждениях культуры</t>
  </si>
  <si>
    <t>01 0 00 00000</t>
  </si>
  <si>
    <t>Другие вопросы в области культуры, кинематографии</t>
  </si>
  <si>
    <t>Расходы по содержанию мемориала «Вечный огонь»</t>
  </si>
  <si>
    <t>01 7 00 00000</t>
  </si>
  <si>
    <t>01 3 00 00590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</si>
  <si>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</si>
  <si>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01 3 00 00000</t>
  </si>
  <si>
    <t>Развитие и модернизация историко-краеведческого музея в городском округе Армянск Республики Крым</t>
  </si>
  <si>
    <t>01 2 00 21540</t>
  </si>
  <si>
    <t>Комплектование книжных фондов муниципальных библиотек</t>
  </si>
  <si>
    <t>01 2 00 00590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</si>
  <si>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</si>
  <si>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01 2 00 00000</t>
  </si>
  <si>
    <t>Развитие и модернизация муниципальных библиотек в городском округе Армянск Республики Крым</t>
  </si>
  <si>
    <t>01 1 00 21510</t>
  </si>
  <si>
    <t>01 1 00 00590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</si>
  <si>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</si>
  <si>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</si>
  <si>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</si>
  <si>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Культура</t>
  </si>
  <si>
    <t>КУЛЬТУРА, КИНЕМАТОГРАФИЯ</t>
  </si>
  <si>
    <t>01 4 00 00590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</si>
  <si>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</si>
  <si>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01 4 00 00000</t>
  </si>
  <si>
    <t>Сохранение и развитие системы дополнительного образования детей в городском округе Армянск Республики Крым</t>
  </si>
  <si>
    <t>Дополнительное образование детей</t>
  </si>
  <si>
    <t>ОБРАЗОВАНИЕ</t>
  </si>
  <si>
    <t>08 4 00 71109</t>
  </si>
  <si>
    <t>08 4 00 71101</t>
  </si>
  <si>
    <t>08 4 00 00000</t>
  </si>
  <si>
    <t>Руководство и управление в сфере труда и социальной защиты населения в городском округе Армянск</t>
  </si>
  <si>
    <t>08 0 00 00000</t>
  </si>
  <si>
    <t>02 4 01 00590</t>
  </si>
  <si>
    <t>Расходы на обеспечение  деятельности (оказание услуг) 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</si>
  <si>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02 4 01 00000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</si>
  <si>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</si>
  <si>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02 4 00 00000</t>
  </si>
  <si>
    <t>02 0 00 00000</t>
  </si>
  <si>
    <t>Другие вопросы в области образования</t>
  </si>
  <si>
    <t>Субсидии бюджетным учреждениям</t>
  </si>
  <si>
    <t>04 1 00 00590</t>
  </si>
  <si>
    <t xml:space="preserve">Расходы на обеспечение деятельности (оказание услуг) муниципальной детско-юношеской спортивной школы </t>
  </si>
  <si>
    <t>04 1 00 00000</t>
  </si>
  <si>
    <t>Обеспечение деятельности учреждения дополнительного образования</t>
  </si>
  <si>
    <t>04 0 00 00000</t>
  </si>
  <si>
    <t>02 3 01 00590</t>
  </si>
  <si>
    <t>02 3 01 00000</t>
  </si>
  <si>
    <t>Основное мероприятие «Обеспечение деятельности учреждения дополнительного образования»</t>
  </si>
  <si>
    <t>02 3 00 00000</t>
  </si>
  <si>
    <t>02 2 02 00000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</si>
  <si>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</si>
  <si>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Организация питания в учреждениях общего образования</t>
  </si>
  <si>
    <t>02 2 01 00590</t>
  </si>
  <si>
    <t xml:space="preserve">Расходы на обеспечение деятельности (оказание услуг) муниципальных общеобразовательных учреждений </t>
  </si>
  <si>
    <t>02 2 01 00000</t>
  </si>
  <si>
    <t>Основное мероприятие «Реализация образовательных программ общего образования детей»</t>
  </si>
  <si>
    <t>02 2 00 00000</t>
  </si>
  <si>
    <t>Общее образование</t>
  </si>
  <si>
    <t>02 1 01 00590</t>
  </si>
  <si>
    <t xml:space="preserve">Расходы на обеспечение деятельности (оказание услуг) муниципальных дошкольных образовательных учреждений </t>
  </si>
  <si>
    <t>02 1 01 00000</t>
  </si>
  <si>
    <t>Основное мероприятие «Реализация образовательных программ дошкольного образования детей»</t>
  </si>
  <si>
    <t>02 1 00 00000</t>
  </si>
  <si>
    <t>Дошкольное образование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</si>
  <si>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</si>
  <si>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</si>
  <si>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</si>
  <si>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</si>
  <si>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04 2 00 21670</t>
  </si>
  <si>
    <t>Организация проведения общегородских спортивно-массовых мероприятий</t>
  </si>
  <si>
    <t>04 2 00 00000</t>
  </si>
  <si>
    <t>Организация спортивно-массовой и физкультурно-оздоровительной работы</t>
  </si>
  <si>
    <t>Физическая культура</t>
  </si>
  <si>
    <t>ФИЗИЧЕСКАЯ КУЛЬТУРА И СПОРТ</t>
  </si>
  <si>
    <t>Расходы на оформление права собственности на наследственное имущество детей-сирот и детей, оставшиеся без попечения родителей, лиц из числа детей-сирот и детей, оставшихся без попечения родителей</t>
  </si>
  <si>
    <t>Расходы по составлению дефектных ведомостей и комплекта сметной документации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</si>
  <si>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Субсидии некоммерческим организациям (за исключением государственных (муниципальных) учреждений)</t>
  </si>
  <si>
    <t>01 1 00 21520</t>
  </si>
  <si>
    <t>Премии и гранты</t>
  </si>
  <si>
    <t>Расходы на обеспечение мероприятий по организации и проведению государственных, общегородских праздников и памятных дат</t>
  </si>
  <si>
    <t>Организация и проведение общегородских молодежных мероприятий</t>
  </si>
  <si>
    <t>03 1 00 00000</t>
  </si>
  <si>
    <t>03 0 00 00000</t>
  </si>
  <si>
    <t>02 5 02 21760</t>
  </si>
  <si>
    <t>Социальные выплаты гражданам, кроме публичных нормативных социальных выплат</t>
  </si>
  <si>
    <t>Мероприятия по проведению оздоровительной кампании детей льготных категорий</t>
  </si>
  <si>
    <t>02 5 02 00000</t>
  </si>
  <si>
    <t>02 5 00 00000</t>
  </si>
  <si>
    <t>Молодежная политика</t>
  </si>
  <si>
    <t>91 8 00 20010</t>
  </si>
  <si>
    <t>Расходы на  профессиональную переподготовку и повышение квалификации муниципальных служащих и выборных должностных лиц</t>
  </si>
  <si>
    <t>91 8 00 00000</t>
  </si>
  <si>
    <t>Реализация прочих мероприятий в сфере установленных функций органов местного самоуправления</t>
  </si>
  <si>
    <t>Профессиональная подготовка, переподготовка и повышение квалификации</t>
  </si>
  <si>
    <t>05 0 00 00000</t>
  </si>
  <si>
    <t>Благоустройство</t>
  </si>
  <si>
    <t>ЖИЛИЩНО-КОММУНАЛЬНОЕ ХОЗЯЙСТВО</t>
  </si>
  <si>
    <t>Дорожное хозяйство (дорожные фонды)</t>
  </si>
  <si>
    <t>Организация общественных работ для безработных граждан, а также безработных инвалидов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</si>
  <si>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</si>
  <si>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</si>
  <si>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11 0 00 00000</t>
  </si>
  <si>
    <t>Общеэкономические вопросы</t>
  </si>
  <si>
    <t>НАЦИОНАЛЬНАЯ ЭКОНОМИКА</t>
  </si>
  <si>
    <t>Расходы на создание и накопление материального резерва</t>
  </si>
  <si>
    <t>93 0 00 00000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</si>
  <si>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</si>
  <si>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</si>
  <si>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07 0 00 00000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</si>
  <si>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</si>
  <si>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</si>
  <si>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98 0 00 90200</t>
  </si>
  <si>
    <t>Членские взносы в Совет муниципальных образований Республики Крым</t>
  </si>
  <si>
    <t>91 7 00 00590</t>
  </si>
  <si>
    <t>Расходы на обеспечение деятельности  (оказание услуг)  муниципальных учреждений,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</si>
  <si>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91 7 00 00000</t>
  </si>
  <si>
    <t>Расходы на обеспечение деятельности  (оказание услуг)  муниципальных учреждений, 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</si>
  <si>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Другие общегосударственные вопросы</t>
  </si>
  <si>
    <t>92 2 00 71400</t>
  </si>
  <si>
    <t>Расходы на 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</t>
  </si>
  <si>
    <t>92 2 00 00000</t>
  </si>
  <si>
    <t>Сфера административной ответственности</t>
  </si>
  <si>
    <t>92 1 00 71309</t>
  </si>
  <si>
    <t>Расходы на обеспечение функций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</si>
  <si>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92 1 00 71301</t>
  </si>
  <si>
    <t>Расходы на обеспечение выплат по оплате труда работников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</si>
  <si>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92 1 00 00000</t>
  </si>
  <si>
    <t>Сфера опеки и попечительства</t>
  </si>
  <si>
    <t>92 0 00 00000</t>
  </si>
  <si>
    <t>Непрограммные расходы на осуществление переданных органам местного самоуправления в Республике Крым отдельных полномочий Республики Крым</t>
  </si>
  <si>
    <t>91 5 00 00190</t>
  </si>
  <si>
    <t>Расходы на обеспечение функций, в рамках непрограммного направления расходов «Обеспечение деятельности администрации города Армянска Республики Крым»</t>
  </si>
  <si>
    <t>91 5 00 00110</t>
  </si>
  <si>
    <t>Расходы на обеспечение выплат по оплате труда, в рамках непрограммного направления расходов «Обеспечение деятельности администрации города Армянска Республики Крым»</t>
  </si>
  <si>
    <t>91 5 00 00000</t>
  </si>
  <si>
    <t>Расходы на обеспечение деятельности администрации города Армянска Республики Крым</t>
  </si>
  <si>
    <t>10 2 00 71209</t>
  </si>
  <si>
    <t>10 2 00 71201</t>
  </si>
  <si>
    <t>10 2 00 00000</t>
  </si>
  <si>
    <t>10 0 00 00000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</si>
  <si>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</si>
  <si>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91 3 00 00190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</si>
  <si>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</si>
  <si>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</si>
  <si>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91 3 00 00000</t>
  </si>
  <si>
    <t>Расходы на обеспечение деятельности Контрольно-счетного органа города Армянска Республики Крым</t>
  </si>
  <si>
    <t>91 2 00 00190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</si>
  <si>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</si>
  <si>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</si>
  <si>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</si>
  <si>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91 2 00 00000</t>
  </si>
  <si>
    <t>Расходы на обеспечение деятельности аппарата Армянского городского совета Республики Крым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</si>
  <si>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</si>
  <si>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91 1 00 00190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</si>
  <si>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</si>
  <si>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</si>
  <si>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</si>
  <si>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91 1 00 00000</t>
  </si>
  <si>
    <t>Расходы на обеспечение деятельности Председателя Армянского городского совета Республики Крым</t>
  </si>
  <si>
    <t>Функционирование высшего должностного лица субъекта Российской Федерации и муниципального образования</t>
  </si>
  <si>
    <t>Вид расходов</t>
  </si>
  <si>
    <t>Целевая статья расходов</t>
  </si>
  <si>
    <t>Подраздел</t>
  </si>
  <si>
    <t>Раздел</t>
  </si>
  <si>
    <t>Наименование</t>
  </si>
  <si>
    <t>ИТОГО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</si>
  <si>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</si>
  <si>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</si>
  <si>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01 2 00 21510</t>
  </si>
  <si>
    <t>Сохранение объектов историко-культурного наследия в городском округе Армянск Республики Крым</t>
  </si>
  <si>
    <t>01 7 00 21550</t>
  </si>
  <si>
    <t>17 0 00 00000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</si>
  <si>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</si>
  <si>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17 3 00 00000</t>
  </si>
  <si>
    <t>Обеспечение межнационального согласия в городском округе Армянск</t>
  </si>
  <si>
    <t>17 3 00 22320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</si>
  <si>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</si>
  <si>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</si>
  <si>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</si>
  <si>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</si>
  <si>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Социальное обеспечение населения</t>
  </si>
  <si>
    <t>Социальная защита населения</t>
  </si>
  <si>
    <t>08 2 00 00000</t>
  </si>
  <si>
    <t>Расходы на оплату жилищно-коммунальных услуг отдельным категориям граждан</t>
  </si>
  <si>
    <t>08 2 00 52500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</si>
  <si>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</si>
  <si>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08 2 00 70010</t>
  </si>
  <si>
    <t>Публичные нормативные социальные выплаты гражданам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</si>
  <si>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</si>
  <si>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08 2 00 70860</t>
  </si>
  <si>
    <t>Расходы на предоставление мер социальной поддержки отдельным категориям граждан</t>
  </si>
  <si>
    <t>08 2 00 70890</t>
  </si>
  <si>
    <t>Расходы на социальное пособие на погребение</t>
  </si>
  <si>
    <t>08 2 00 71860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</si>
  <si>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</si>
  <si>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08 2 00 73860</t>
  </si>
  <si>
    <t>Социальные выплаты</t>
  </si>
  <si>
    <t>08 3 00 00000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</si>
  <si>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</si>
  <si>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</si>
  <si>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</si>
  <si>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08 3 00 20410</t>
  </si>
  <si>
    <t>Охрана семьи и детства</t>
  </si>
  <si>
    <t>Улучшение социально-экономического положения семей с детьми</t>
  </si>
  <si>
    <t>08 1 00 00000</t>
  </si>
  <si>
    <t>Расходы на выплату единовременного пособия при всех формах устройства детей, лишенных родительского попечения, в семью</t>
  </si>
  <si>
    <t>08 1 00 52600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</si>
  <si>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</si>
  <si>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08 1 00 70820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</si>
  <si>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</si>
  <si>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Муниципальная программа «Развитие образования в муниципальном образовании городской округ Армянск Республики Крым»</t>
  </si>
  <si>
    <t>Подпрограмма «Развитие дошкольного образования в муниципальном образовании городской округ Армянск Республики Крым»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</si>
  <si>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</si>
  <si>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</si>
  <si>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</si>
  <si>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</si>
  <si>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комплекса мероприятий, направленных на установку, поддержание, улучшение системы обеспечения пожарной безопасности в муниципальных образовательных организациях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</si>
  <si>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</si>
  <si>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02 S1490</t>
  </si>
  <si>
    <t>Подпрограмма «Развитие школьного образования в муниципальном образовании городской округ Армянск Республики Крым»</t>
  </si>
  <si>
    <t>02 2 01 21720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</si>
  <si>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</si>
  <si>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</si>
  <si>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</si>
  <si>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02 2 01 S1520</t>
  </si>
  <si>
    <t xml:space="preserve">Расходы на капитальный ремонт объектов муниципальной собственности, приобретение движимого имущества в муниципальную собственность </t>
  </si>
  <si>
    <t>02 2 02 S2990</t>
  </si>
  <si>
    <t>02 4 02 71310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</si>
  <si>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</si>
  <si>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</si>
  <si>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</si>
  <si>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</si>
  <si>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</si>
  <si>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</si>
  <si>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</si>
  <si>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Подпрограмма «Организация отдыха и оздоровление детей и подростков города Армянска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</si>
  <si>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</si>
  <si>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</si>
  <si>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</si>
  <si>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</si>
  <si>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Дооборудование и обслуживание пожарной и охранной сигнализации архивного сектора (муниципального архива)</t>
  </si>
  <si>
    <t>10 1 00 22020</t>
  </si>
  <si>
    <t>Расходы 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</si>
  <si>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Расходы 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</si>
  <si>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Муниципальная программа «Развитие архивного дела в муниципальном образовании городской округ Армянск Республики Крым»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</si>
  <si>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</si>
  <si>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</si>
  <si>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</si>
  <si>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НАЦИОНАЛЬНАЯ ОБОРОНА</t>
  </si>
  <si>
    <t>Мобилизационная и вневойсковая подготовка</t>
  </si>
  <si>
    <t>Непрограммные расходы в сфере национальной обороны</t>
  </si>
  <si>
    <t>94 0 00 00000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</si>
  <si>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</si>
  <si>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</si>
  <si>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на территориях, где отсутствуют военные комиссариаты</t>
  </si>
  <si>
    <t>94 1 00 51180</t>
  </si>
  <si>
    <t>Построение и развитие аппаратно-программного комплекса «Безопасный город»</t>
  </si>
  <si>
    <t>07 4 00 00000</t>
  </si>
  <si>
    <t>07 4 00 00590</t>
  </si>
  <si>
    <t>Обеспечение правопорядка и противодействие преступности</t>
  </si>
  <si>
    <t>07 1 00 00000</t>
  </si>
  <si>
    <t xml:space="preserve">Расходы на приобретение и размещение рекламных материалов, полиграфической продукции по профилактике преступлений и правонарушений 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</si>
  <si>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</si>
  <si>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</si>
  <si>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07 1 00 24010</t>
  </si>
  <si>
    <t>93 1 00 00000</t>
  </si>
  <si>
    <t>93 1 00 20240</t>
  </si>
  <si>
    <t>Пенсионное обеспечение</t>
  </si>
  <si>
    <t>Другие вопросы в области национальной безопасности и правоохранительной деятельности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</si>
  <si>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</si>
  <si>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11 1 00 00000</t>
  </si>
  <si>
    <t>11 1 00 60410</t>
  </si>
  <si>
    <t>11 1 00 60420</t>
  </si>
  <si>
    <t>Транспорт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</si>
  <si>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</si>
  <si>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</si>
  <si>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 xml:space="preserve">Организация регулярного транспортного обслуживания </t>
  </si>
  <si>
    <t>16 1 00 00000</t>
  </si>
  <si>
    <t>Расходы на возмещение недополученных доходов и затрат за фактически предоставленные услуги по перевозке пассажиров по установленному тарифу</t>
  </si>
  <si>
    <t>16 1 00 25010</t>
  </si>
  <si>
    <t>16 2 00 00000</t>
  </si>
  <si>
    <t xml:space="preserve">Развитие дорожного хозяйства 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</si>
  <si>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</si>
  <si>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</si>
  <si>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</si>
  <si>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содержание сети уличного освещения городских и сельских территорий</t>
  </si>
  <si>
    <t>05 3 00 20530</t>
  </si>
  <si>
    <t>Расходы на ремонт и содержание объектов благоустройства</t>
  </si>
  <si>
    <t>05 3 00 20540</t>
  </si>
  <si>
    <t>Расходы на реализацию мероприятий по озеленению территорий городского округа,  реконструкция и восстановление зеленых насаждений (озеленение территорий)</t>
  </si>
  <si>
    <t>05 3 00 20550</t>
  </si>
  <si>
    <t>Расходы на содержание и уборку территорий улиц, тротуаров, площадей и скверов</t>
  </si>
  <si>
    <t>05 3 00 20560</t>
  </si>
  <si>
    <t>05 3 00 20570</t>
  </si>
  <si>
    <t>Расходы на прочие мероприятия по благоустройству</t>
  </si>
  <si>
    <t>05 3 00 20580</t>
  </si>
  <si>
    <t>Основное мероприятие «Приобретение путевок для детей льготной категории»</t>
  </si>
  <si>
    <t>Подпрограмма «Молодёжь муниципального образования городской округ Армянск Республика Крым»</t>
  </si>
  <si>
    <t>02 6 00 00000</t>
  </si>
  <si>
    <t>02 6 01 00000</t>
  </si>
  <si>
    <t>02 6 01 21730</t>
  </si>
  <si>
    <t>Основное мероприятие «Обеспечение условий для социального, культурного, духовного и физического развития молодёжи»</t>
  </si>
  <si>
    <t>95 0 00 00000</t>
  </si>
  <si>
    <t>Непрограммные расходы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</si>
  <si>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95 2 00 22130</t>
  </si>
  <si>
    <t>95 2 00 22140</t>
  </si>
  <si>
    <t>Муниципальная программа «Информационное общество муниципального образования городской округ Армянск Республика Крым»</t>
  </si>
  <si>
    <t>Освещение деятельности органов местного самоуправления муниципального образования городской округ Армянск Республики Крым в средствах массовой информации</t>
  </si>
  <si>
    <t>03 1 00 21920</t>
  </si>
  <si>
    <t>Расходы по освещению, изготовлению и размещению информации о деятельности органов местного самоуправления и социально-значимых событий</t>
  </si>
  <si>
    <t>03 1 00 21910</t>
  </si>
  <si>
    <t xml:space="preserve">Расходы по опубликованию, изготовлению и размещению информации о деятельности органов местного самоуправления, официальной информации и муниципальных правовых актов органов местного самоуправления и социально-значимых событий  </t>
  </si>
  <si>
    <t>02 4 02 21510</t>
  </si>
  <si>
    <t>16 2 00 2Д030</t>
  </si>
  <si>
    <t xml:space="preserve">Расходы на проведение ремонтов внутриквартальных проездов, тротуаров за счет средств дорожного фонда (в т.ч. разработка проектно-сметной документации и проведение экспертизы) </t>
  </si>
  <si>
    <t>16 2 00 2Д040</t>
  </si>
  <si>
    <t>Расходы на ремонт и содержание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</si>
  <si>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осуществление отдельных государственных полномочий по отлову и содержанию безнадзорных животных</t>
  </si>
  <si>
    <t>05 3 00 71410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</si>
  <si>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</si>
  <si>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95 2 00 00000</t>
  </si>
  <si>
    <t>Сумма на 2020 год</t>
  </si>
  <si>
    <t>(руб.)</t>
  </si>
  <si>
    <t>Создание и накопление материального резерва муниципального образования городской округ Армянск Республики Крым</t>
  </si>
  <si>
    <t xml:space="preserve">Судебная система
</t>
  </si>
  <si>
    <t>Непрограммные расходы на осуществление переданных полномочий Российской Федерации</t>
  </si>
  <si>
    <t>96 0 00 00000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</si>
  <si>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</si>
  <si>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96 0 00 51200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</si>
  <si>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</si>
  <si>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1 00 R0820</t>
  </si>
  <si>
    <t>Бюджетные инвестиции</t>
  </si>
  <si>
    <t>Расходы на благоустройство территорий кладбищ и содержание мест захоронений (организация и содержание мест захоронения)</t>
  </si>
  <si>
    <t>Приложение 7                                                                                 к решению Армянского городского совета                                                                                                        от _____________ 2018 №________</t>
  </si>
  <si>
    <t>Распределение расходов бюджета муниципального образования городской округ Армянск Республики Крым по разделам, подразделам, целевым статьям и видам расходов на плановый период 2020 и 2021 годов</t>
  </si>
  <si>
    <t>Сумма на 2021 год</t>
  </si>
  <si>
    <t>Расходы 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</si>
  <si>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07 3 00 71501</t>
  </si>
  <si>
    <t>Расходы 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</si>
  <si>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07 3 00 71509</t>
  </si>
  <si>
    <t>Расходы на проведение капитальных ремонтов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</si>
  <si>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16 2 00 2Д020</t>
  </si>
  <si>
    <t>Расходы на капитальный ремонт, ремонт и содержание автомобильных дорог общего пользования местного значения Республики Крым за счет средств дорожного фонда Республики Крым</t>
  </si>
  <si>
    <t>16 2 00 SД880</t>
  </si>
  <si>
    <t>Другие вопросы в области национальной экономики</t>
  </si>
  <si>
    <t>04</t>
  </si>
  <si>
    <t>12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</si>
  <si>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</si>
  <si>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12 0 00 00000</t>
  </si>
  <si>
    <t>Подпрограмма «Развитие малого и среднего предпринимательства в муниципальном образовании городской округ Армянск Республики Крым»</t>
  </si>
  <si>
    <t>12 2 00 00000</t>
  </si>
  <si>
    <t>Основное мероприятие «Оказание финансовой поддержки субъектам предпринимательской деятельности»</t>
  </si>
  <si>
    <t>12 2 01 00000</t>
  </si>
  <si>
    <t xml:space="preserve">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</si>
  <si>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12 2 01 L5270</t>
  </si>
  <si>
    <t>Расходы на реализацию мероприятий по развитию монопрофильных муниципальных образований</t>
  </si>
  <si>
    <t>12 2 01 S0130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</si>
  <si>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</si>
  <si>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05 3 00 60010</t>
  </si>
  <si>
    <t>Расходы на благоустройство территорий муниципального образования городской округ Армянск Республики Крым</t>
  </si>
  <si>
    <t>05 3 00 60020</t>
  </si>
  <si>
    <t>08 2 00 R4620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</si>
  <si>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</si>
  <si>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</si>
  <si>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08 4 00 00110</t>
  </si>
  <si>
    <t xml:space="preserve"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</si>
  <si>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08 4 00 00190</t>
  </si>
  <si>
    <t>Поддержка социально ориентированных некоммерческих организаций, не являющимися муниципальными учреждениями</t>
  </si>
  <si>
    <t>08 5 00 00000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</si>
  <si>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</si>
  <si>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08 5 00 60880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</si>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</sst>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\ 0\ 00\ 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/>
    <xf numFmtId="0" fontId="8" fillId="0" borderId="0" xfId="1" applyFont="1" applyFill="1"/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4" fontId="2" fillId="0" borderId="1" xfId="1" applyNumberFormat="1" applyFont="1" applyFill="1" applyBorder="1" applyProtection="1">
      <protection hidden="1"/>
    </xf>
    <xf numFmtId="4" fontId="2" fillId="0" borderId="1" xfId="1" applyNumberFormat="1" applyFont="1" applyFill="1" applyBorder="1"/>
    <xf numFmtId="0" fontId="2" fillId="0" borderId="3" xfId="1" applyNumberFormat="1" applyFont="1" applyFill="1" applyBorder="1" applyAlignment="1" applyProtection="1">
      <alignment horizontal="right"/>
      <protection hidden="1"/>
    </xf>
    <xf numFmtId="4" fontId="7" fillId="0" borderId="0" xfId="1" applyNumberFormat="1" applyFont="1" applyFill="1"/>
    <xf numFmtId="4" fontId="9" fillId="0" borderId="0" xfId="1" applyNumberFormat="1" applyFont="1" applyFill="1"/>
    <xf numFmtId="4" fontId="2" fillId="0" borderId="0" xfId="1" applyNumberFormat="1" applyFont="1" applyFill="1"/>
    <xf numFmtId="4" fontId="2" fillId="0" borderId="1" xfId="1" applyNumberFormat="1" applyFont="1" applyBorder="1" applyAlignment="1"/>
    <xf numFmtId="4" fontId="2" fillId="0" borderId="1" xfId="1" applyNumberFormat="1" applyFont="1" applyBorder="1"/>
    <xf numFmtId="166" fontId="4" fillId="0" borderId="4" xfId="1" applyNumberFormat="1" applyFont="1" applyFill="1" applyBorder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alignment horizontal="center" wrapText="1"/>
      <protection hidden="1"/>
    </xf>
    <xf numFmtId="165" fontId="4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3"/>
  <sheetViews>
    <sheetView showGridLines="0" tabSelected="1" topLeftCell="A310" zoomScaleNormal="100" workbookViewId="0">
      <selection activeCell="H310" sqref="H1:I1048576"/>
    </sheetView>
  </sheetViews>
  <sheetFormatPr defaultColWidth="9.140625" defaultRowHeight="15" x14ac:dyDescent="0.2"/>
  <cols>
    <col min="1" max="1" width="65.42578125" style="19" customWidth="1"/>
    <col min="2" max="2" width="8.42578125" style="19" customWidth="1"/>
    <col min="3" max="3" width="8.7109375" style="19" customWidth="1"/>
    <col min="4" max="4" width="14.7109375" style="19" customWidth="1"/>
    <col min="5" max="5" width="7.85546875" style="19" customWidth="1"/>
    <col min="6" max="6" width="15.5703125" style="19" customWidth="1"/>
    <col min="7" max="7" width="15.7109375" style="19" customWidth="1"/>
    <col min="8" max="8" width="14.5703125" style="26" customWidth="1"/>
    <col min="9" max="9" width="14.42578125" style="26" customWidth="1"/>
    <col min="10" max="10" width="12" style="26" customWidth="1"/>
    <col min="11" max="11" width="9.140625" style="26" customWidth="1"/>
    <col min="12" max="240" width="9.140625" style="19" customWidth="1"/>
    <col min="241" max="16384" width="9.140625" style="19"/>
  </cols>
  <sheetData>
    <row r="1" spans="1:11" ht="41.25" customHeight="1" x14ac:dyDescent="0.2">
      <c r="A1" s="8"/>
      <c r="B1" s="8"/>
      <c r="C1" s="8"/>
      <c r="D1" s="22"/>
      <c r="E1" s="38" t="s">
        <v>361</v>
      </c>
      <c r="F1" s="38"/>
      <c r="G1" s="38"/>
    </row>
    <row r="2" spans="1:11" ht="16.5" customHeight="1" x14ac:dyDescent="0.25">
      <c r="A2" s="1"/>
      <c r="B2" s="1"/>
      <c r="C2" s="1"/>
      <c r="D2" s="1"/>
      <c r="E2" s="1"/>
      <c r="F2" s="1"/>
    </row>
    <row r="3" spans="1:11" ht="30.75" customHeight="1" x14ac:dyDescent="0.2">
      <c r="A3" s="39" t="s">
        <v>362</v>
      </c>
      <c r="B3" s="39"/>
      <c r="C3" s="39"/>
      <c r="D3" s="39"/>
      <c r="E3" s="39"/>
      <c r="F3" s="39"/>
      <c r="G3" s="39"/>
    </row>
    <row r="4" spans="1:11" ht="15" customHeight="1" x14ac:dyDescent="0.25">
      <c r="A4" s="9"/>
      <c r="B4" s="9"/>
      <c r="C4" s="9"/>
      <c r="D4" s="9"/>
      <c r="E4" s="9"/>
      <c r="F4" s="10"/>
      <c r="G4" s="25" t="s">
        <v>350</v>
      </c>
    </row>
    <row r="5" spans="1:11" ht="50.25" customHeight="1" x14ac:dyDescent="0.2">
      <c r="A5" s="2" t="s">
        <v>192</v>
      </c>
      <c r="B5" s="2" t="s">
        <v>191</v>
      </c>
      <c r="C5" s="2" t="s">
        <v>190</v>
      </c>
      <c r="D5" s="2" t="s">
        <v>189</v>
      </c>
      <c r="E5" s="2" t="s">
        <v>188</v>
      </c>
      <c r="F5" s="2" t="s">
        <v>349</v>
      </c>
      <c r="G5" s="2" t="s">
        <v>363</v>
      </c>
    </row>
    <row r="6" spans="1:11" ht="12.7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</row>
    <row r="7" spans="1:11" s="20" customFormat="1" ht="16.5" customHeight="1" x14ac:dyDescent="0.25">
      <c r="A7" s="15" t="s">
        <v>19</v>
      </c>
      <c r="B7" s="13">
        <v>1</v>
      </c>
      <c r="C7" s="13" t="s">
        <v>0</v>
      </c>
      <c r="D7" s="14" t="s">
        <v>0</v>
      </c>
      <c r="E7" s="12" t="s">
        <v>0</v>
      </c>
      <c r="F7" s="16">
        <f>F8+F15+F23+F59+F63+F79+F83</f>
        <v>52140821</v>
      </c>
      <c r="G7" s="16">
        <f>G8+G15+G23+G59+G63+G79+G83</f>
        <v>52221618</v>
      </c>
      <c r="H7" s="27"/>
      <c r="I7" s="27"/>
      <c r="J7" s="27"/>
      <c r="K7" s="27"/>
    </row>
    <row r="8" spans="1:11" s="20" customFormat="1" ht="32.25" customHeight="1" x14ac:dyDescent="0.25">
      <c r="A8" s="15" t="s">
        <v>187</v>
      </c>
      <c r="B8" s="13">
        <v>1</v>
      </c>
      <c r="C8" s="13">
        <v>2</v>
      </c>
      <c r="D8" s="14" t="s">
        <v>0</v>
      </c>
      <c r="E8" s="12" t="s">
        <v>0</v>
      </c>
      <c r="F8" s="16">
        <f>F9</f>
        <v>1333634</v>
      </c>
      <c r="G8" s="16">
        <f>G9</f>
        <v>1333634</v>
      </c>
      <c r="H8" s="27"/>
      <c r="I8" s="27"/>
      <c r="J8" s="27"/>
      <c r="K8" s="27"/>
    </row>
    <row r="9" spans="1:11" s="20" customFormat="1" ht="30" customHeight="1" x14ac:dyDescent="0.25">
      <c r="A9" s="15" t="s">
        <v>17</v>
      </c>
      <c r="B9" s="13">
        <v>1</v>
      </c>
      <c r="C9" s="13">
        <v>2</v>
      </c>
      <c r="D9" s="14" t="s">
        <v>16</v>
      </c>
      <c r="E9" s="12" t="s">
        <v>0</v>
      </c>
      <c r="F9" s="16">
        <f>F10</f>
        <v>1333634</v>
      </c>
      <c r="G9" s="16">
        <f>G10</f>
        <v>1333634</v>
      </c>
      <c r="H9" s="27"/>
      <c r="I9" s="27"/>
      <c r="J9" s="27"/>
      <c r="K9" s="27"/>
    </row>
    <row r="10" spans="1:11" s="20" customFormat="1" ht="32.25" customHeight="1" x14ac:dyDescent="0.25">
      <c r="A10" s="15" t="s">
        <v>186</v>
      </c>
      <c r="B10" s="13">
        <v>1</v>
      </c>
      <c r="C10" s="13">
        <v>2</v>
      </c>
      <c r="D10" s="14" t="s">
        <v>185</v>
      </c>
      <c r="E10" s="12" t="s">
        <v>0</v>
      </c>
      <c r="F10" s="16">
        <f>F11+F13</f>
        <v>1333634</v>
      </c>
      <c r="G10" s="16">
        <f>G11+G13</f>
        <v>1333634</v>
      </c>
      <c r="H10" s="27"/>
      <c r="I10" s="27"/>
      <c r="J10" s="27"/>
      <c r="K10" s="27"/>
    </row>
    <row r="11" spans="1:11" ht="47.25" customHeight="1" x14ac:dyDescent="0.25">
      <c r="A11" s="7" t="s">
        <v>184</v>
      </c>
      <c r="B11" s="4">
        <v>1</v>
      </c>
      <c r="C11" s="4">
        <v>2</v>
      </c>
      <c r="D11" s="5" t="s">
        <v>183</v>
      </c>
      <c r="E11" s="3" t="s">
        <v>0</v>
      </c>
      <c r="F11" s="17">
        <f>F12</f>
        <v>1261234</v>
      </c>
      <c r="G11" s="17">
        <f>G12</f>
        <v>1261234</v>
      </c>
    </row>
    <row r="12" spans="1:11" ht="30" customHeight="1" x14ac:dyDescent="0.25">
      <c r="A12" s="7" t="s">
        <v>10</v>
      </c>
      <c r="B12" s="4">
        <v>1</v>
      </c>
      <c r="C12" s="4">
        <v>2</v>
      </c>
      <c r="D12" s="5" t="s">
        <v>183</v>
      </c>
      <c r="E12" s="3">
        <v>120</v>
      </c>
      <c r="F12" s="17">
        <v>1261234</v>
      </c>
      <c r="G12" s="17">
        <v>1261234</v>
      </c>
    </row>
    <row r="13" spans="1:11" ht="48" customHeight="1" x14ac:dyDescent="0.25">
      <c r="A13" s="7" t="s">
        <v>182</v>
      </c>
      <c r="B13" s="4">
        <v>1</v>
      </c>
      <c r="C13" s="4">
        <v>2</v>
      </c>
      <c r="D13" s="5" t="s">
        <v>181</v>
      </c>
      <c r="E13" s="3" t="s">
        <v>0</v>
      </c>
      <c r="F13" s="17">
        <f>F14</f>
        <v>72400</v>
      </c>
      <c r="G13" s="17">
        <f>G14</f>
        <v>72400</v>
      </c>
    </row>
    <row r="14" spans="1:11" ht="29.25" customHeight="1" x14ac:dyDescent="0.25">
      <c r="A14" s="7" t="s">
        <v>10</v>
      </c>
      <c r="B14" s="4">
        <v>1</v>
      </c>
      <c r="C14" s="4">
        <v>2</v>
      </c>
      <c r="D14" s="5" t="s">
        <v>181</v>
      </c>
      <c r="E14" s="3">
        <v>120</v>
      </c>
      <c r="F14" s="17">
        <v>72400</v>
      </c>
      <c r="G14" s="17">
        <v>72400</v>
      </c>
    </row>
    <row r="15" spans="1:11" s="20" customFormat="1" ht="44.25" customHeight="1" x14ac:dyDescent="0.25">
      <c r="A15" s="15" t="s">
        <v>180</v>
      </c>
      <c r="B15" s="13">
        <v>1</v>
      </c>
      <c r="C15" s="13">
        <v>3</v>
      </c>
      <c r="D15" s="14" t="s">
        <v>0</v>
      </c>
      <c r="E15" s="12" t="s">
        <v>0</v>
      </c>
      <c r="F15" s="16">
        <f>F16</f>
        <v>2096543</v>
      </c>
      <c r="G15" s="16">
        <f>G16</f>
        <v>2096543</v>
      </c>
      <c r="H15" s="27"/>
      <c r="I15" s="27"/>
      <c r="J15" s="27"/>
      <c r="K15" s="27"/>
    </row>
    <row r="16" spans="1:11" s="20" customFormat="1" ht="30" customHeight="1" x14ac:dyDescent="0.25">
      <c r="A16" s="15" t="s">
        <v>17</v>
      </c>
      <c r="B16" s="13">
        <v>1</v>
      </c>
      <c r="C16" s="13">
        <v>3</v>
      </c>
      <c r="D16" s="14" t="s">
        <v>16</v>
      </c>
      <c r="E16" s="12" t="s">
        <v>0</v>
      </c>
      <c r="F16" s="16">
        <f>F17</f>
        <v>2096543</v>
      </c>
      <c r="G16" s="16">
        <f>G17</f>
        <v>2096543</v>
      </c>
      <c r="H16" s="27"/>
      <c r="I16" s="27"/>
      <c r="J16" s="27"/>
      <c r="K16" s="27"/>
    </row>
    <row r="17" spans="1:11" s="20" customFormat="1" ht="29.25" customHeight="1" x14ac:dyDescent="0.25">
      <c r="A17" s="15" t="s">
        <v>179</v>
      </c>
      <c r="B17" s="13">
        <v>1</v>
      </c>
      <c r="C17" s="13">
        <v>3</v>
      </c>
      <c r="D17" s="14" t="s">
        <v>178</v>
      </c>
      <c r="E17" s="12" t="s">
        <v>0</v>
      </c>
      <c r="F17" s="16">
        <f>F18+F20</f>
        <v>2096543</v>
      </c>
      <c r="G17" s="16">
        <f>G18+G20</f>
        <v>2096543</v>
      </c>
      <c r="H17" s="27"/>
      <c r="I17" s="27"/>
      <c r="J17" s="27"/>
      <c r="K17" s="27"/>
    </row>
    <row r="18" spans="1:11" ht="47.25" customHeight="1" x14ac:dyDescent="0.25">
      <c r="A18" s="7" t="s">
        <v>177</v>
      </c>
      <c r="B18" s="4">
        <v>1</v>
      </c>
      <c r="C18" s="4">
        <v>3</v>
      </c>
      <c r="D18" s="5" t="s">
        <v>176</v>
      </c>
      <c r="E18" s="3" t="s">
        <v>0</v>
      </c>
      <c r="F18" s="17">
        <f>F19</f>
        <v>1882713</v>
      </c>
      <c r="G18" s="17">
        <f>G19</f>
        <v>1882713</v>
      </c>
    </row>
    <row r="19" spans="1:11" ht="30" customHeight="1" x14ac:dyDescent="0.25">
      <c r="A19" s="7" t="s">
        <v>10</v>
      </c>
      <c r="B19" s="4">
        <v>1</v>
      </c>
      <c r="C19" s="4">
        <v>3</v>
      </c>
      <c r="D19" s="5" t="s">
        <v>176</v>
      </c>
      <c r="E19" s="3">
        <v>120</v>
      </c>
      <c r="F19" s="17">
        <v>1882713</v>
      </c>
      <c r="G19" s="17">
        <v>1882713</v>
      </c>
    </row>
    <row r="20" spans="1:11" ht="45.75" customHeight="1" x14ac:dyDescent="0.25">
      <c r="A20" s="7" t="s">
        <v>175</v>
      </c>
      <c r="B20" s="4">
        <v>1</v>
      </c>
      <c r="C20" s="4">
        <v>3</v>
      </c>
      <c r="D20" s="5" t="s">
        <v>174</v>
      </c>
      <c r="E20" s="3" t="s">
        <v>0</v>
      </c>
      <c r="F20" s="17">
        <f>F21+F22</f>
        <v>213830</v>
      </c>
      <c r="G20" s="17">
        <f>G21+G22</f>
        <v>213830</v>
      </c>
    </row>
    <row r="21" spans="1:11" ht="34.5" customHeight="1" x14ac:dyDescent="0.25">
      <c r="A21" s="7" t="s">
        <v>10</v>
      </c>
      <c r="B21" s="4">
        <v>1</v>
      </c>
      <c r="C21" s="4">
        <v>3</v>
      </c>
      <c r="D21" s="5" t="s">
        <v>174</v>
      </c>
      <c r="E21" s="3">
        <v>120</v>
      </c>
      <c r="F21" s="17">
        <v>1000</v>
      </c>
      <c r="G21" s="17">
        <v>1000</v>
      </c>
    </row>
    <row r="22" spans="1:11" ht="33" customHeight="1" x14ac:dyDescent="0.25">
      <c r="A22" s="7" t="s">
        <v>9</v>
      </c>
      <c r="B22" s="4">
        <v>1</v>
      </c>
      <c r="C22" s="4">
        <v>3</v>
      </c>
      <c r="D22" s="5" t="s">
        <v>174</v>
      </c>
      <c r="E22" s="3">
        <v>240</v>
      </c>
      <c r="F22" s="17">
        <v>212830</v>
      </c>
      <c r="G22" s="17">
        <v>212830</v>
      </c>
    </row>
    <row r="23" spans="1:11" ht="43.5" customHeight="1" x14ac:dyDescent="0.25">
      <c r="A23" s="15" t="s">
        <v>168</v>
      </c>
      <c r="B23" s="13">
        <v>1</v>
      </c>
      <c r="C23" s="13">
        <v>4</v>
      </c>
      <c r="D23" s="14" t="s">
        <v>0</v>
      </c>
      <c r="E23" s="12" t="s">
        <v>0</v>
      </c>
      <c r="F23" s="16">
        <f>F24+F31+F41+F49</f>
        <v>37465500</v>
      </c>
      <c r="G23" s="16">
        <f>G24+G31+G41+G49</f>
        <v>37465500</v>
      </c>
    </row>
    <row r="24" spans="1:11" ht="43.5" customHeight="1" x14ac:dyDescent="0.25">
      <c r="A24" s="15" t="s">
        <v>273</v>
      </c>
      <c r="B24" s="13">
        <v>1</v>
      </c>
      <c r="C24" s="13">
        <v>4</v>
      </c>
      <c r="D24" s="14" t="s">
        <v>136</v>
      </c>
      <c r="E24" s="12"/>
      <c r="F24" s="16">
        <f t="shared" ref="F24:G24" si="0">F25</f>
        <v>898057</v>
      </c>
      <c r="G24" s="16">
        <f t="shared" si="0"/>
        <v>898057</v>
      </c>
    </row>
    <row r="25" spans="1:11" ht="58.5" customHeight="1" x14ac:dyDescent="0.25">
      <c r="A25" s="15" t="s">
        <v>274</v>
      </c>
      <c r="B25" s="13">
        <v>1</v>
      </c>
      <c r="C25" s="13">
        <v>4</v>
      </c>
      <c r="D25" s="14" t="s">
        <v>275</v>
      </c>
      <c r="E25" s="12"/>
      <c r="F25" s="16">
        <f>F26+F28</f>
        <v>898057</v>
      </c>
      <c r="G25" s="16">
        <f>G26+G28</f>
        <v>898057</v>
      </c>
    </row>
    <row r="26" spans="1:11" ht="123" customHeight="1" x14ac:dyDescent="0.25">
      <c r="A26" s="7" t="s">
        <v>364</v>
      </c>
      <c r="B26" s="4">
        <v>1</v>
      </c>
      <c r="C26" s="4">
        <v>4</v>
      </c>
      <c r="D26" s="5" t="s">
        <v>365</v>
      </c>
      <c r="E26" s="3"/>
      <c r="F26" s="17">
        <f>F27</f>
        <v>780919</v>
      </c>
      <c r="G26" s="17">
        <f>G27</f>
        <v>780919</v>
      </c>
    </row>
    <row r="27" spans="1:11" ht="33" customHeight="1" x14ac:dyDescent="0.25">
      <c r="A27" s="7" t="s">
        <v>10</v>
      </c>
      <c r="B27" s="4">
        <v>1</v>
      </c>
      <c r="C27" s="4">
        <v>4</v>
      </c>
      <c r="D27" s="5" t="s">
        <v>365</v>
      </c>
      <c r="E27" s="3">
        <v>120</v>
      </c>
      <c r="F27" s="17">
        <v>780919</v>
      </c>
      <c r="G27" s="17">
        <v>780919</v>
      </c>
    </row>
    <row r="28" spans="1:11" ht="105" customHeight="1" x14ac:dyDescent="0.25">
      <c r="A28" s="7" t="s">
        <v>366</v>
      </c>
      <c r="B28" s="4">
        <v>1</v>
      </c>
      <c r="C28" s="4">
        <v>4</v>
      </c>
      <c r="D28" s="5" t="s">
        <v>367</v>
      </c>
      <c r="E28" s="3"/>
      <c r="F28" s="17">
        <f>F29+F30</f>
        <v>117138</v>
      </c>
      <c r="G28" s="17">
        <f>G29+G30</f>
        <v>117138</v>
      </c>
    </row>
    <row r="29" spans="1:11" ht="33" customHeight="1" x14ac:dyDescent="0.25">
      <c r="A29" s="7" t="s">
        <v>10</v>
      </c>
      <c r="B29" s="4">
        <v>1</v>
      </c>
      <c r="C29" s="4">
        <v>4</v>
      </c>
      <c r="D29" s="5" t="s">
        <v>367</v>
      </c>
      <c r="E29" s="3">
        <v>120</v>
      </c>
      <c r="F29" s="29">
        <v>4000</v>
      </c>
      <c r="G29" s="29">
        <v>4000</v>
      </c>
    </row>
    <row r="30" spans="1:11" ht="33" customHeight="1" x14ac:dyDescent="0.25">
      <c r="A30" s="7" t="s">
        <v>9</v>
      </c>
      <c r="B30" s="4">
        <v>1</v>
      </c>
      <c r="C30" s="4">
        <v>4</v>
      </c>
      <c r="D30" s="5" t="s">
        <v>367</v>
      </c>
      <c r="E30" s="3">
        <v>240</v>
      </c>
      <c r="F30" s="29">
        <v>113138</v>
      </c>
      <c r="G30" s="29">
        <v>113138</v>
      </c>
    </row>
    <row r="31" spans="1:11" ht="45.75" customHeight="1" x14ac:dyDescent="0.25">
      <c r="A31" s="15" t="s">
        <v>272</v>
      </c>
      <c r="B31" s="13">
        <v>1</v>
      </c>
      <c r="C31" s="13">
        <v>4</v>
      </c>
      <c r="D31" s="14" t="s">
        <v>167</v>
      </c>
      <c r="E31" s="12" t="s">
        <v>0</v>
      </c>
      <c r="F31" s="16">
        <f>F32+F35</f>
        <v>470611</v>
      </c>
      <c r="G31" s="16">
        <f>G32+G35</f>
        <v>470611</v>
      </c>
    </row>
    <row r="32" spans="1:11" ht="57.75" customHeight="1" x14ac:dyDescent="0.25">
      <c r="A32" s="15" t="s">
        <v>266</v>
      </c>
      <c r="B32" s="13">
        <v>1</v>
      </c>
      <c r="C32" s="13">
        <v>4</v>
      </c>
      <c r="D32" s="14" t="s">
        <v>267</v>
      </c>
      <c r="E32" s="12"/>
      <c r="F32" s="16">
        <f>F33</f>
        <v>21600</v>
      </c>
      <c r="G32" s="16">
        <f>G33</f>
        <v>21600</v>
      </c>
    </row>
    <row r="33" spans="1:7" ht="33" customHeight="1" x14ac:dyDescent="0.25">
      <c r="A33" s="7" t="s">
        <v>268</v>
      </c>
      <c r="B33" s="4">
        <v>1</v>
      </c>
      <c r="C33" s="4">
        <v>4</v>
      </c>
      <c r="D33" s="5" t="s">
        <v>269</v>
      </c>
      <c r="E33" s="3"/>
      <c r="F33" s="17">
        <f>F34</f>
        <v>21600</v>
      </c>
      <c r="G33" s="17">
        <f>G34</f>
        <v>21600</v>
      </c>
    </row>
    <row r="34" spans="1:7" ht="33" customHeight="1" x14ac:dyDescent="0.25">
      <c r="A34" s="7" t="s">
        <v>9</v>
      </c>
      <c r="B34" s="4">
        <v>1</v>
      </c>
      <c r="C34" s="4">
        <v>4</v>
      </c>
      <c r="D34" s="5" t="s">
        <v>269</v>
      </c>
      <c r="E34" s="3">
        <v>240</v>
      </c>
      <c r="F34" s="17">
        <v>21600</v>
      </c>
      <c r="G34" s="17">
        <v>21600</v>
      </c>
    </row>
    <row r="35" spans="1:7" ht="45" customHeight="1" x14ac:dyDescent="0.25">
      <c r="A35" s="15" t="s">
        <v>347</v>
      </c>
      <c r="B35" s="13">
        <v>1</v>
      </c>
      <c r="C35" s="13">
        <v>4</v>
      </c>
      <c r="D35" s="14" t="s">
        <v>166</v>
      </c>
      <c r="E35" s="12" t="s">
        <v>0</v>
      </c>
      <c r="F35" s="16">
        <f>F36+F38</f>
        <v>449011</v>
      </c>
      <c r="G35" s="16">
        <f>G36+G38</f>
        <v>449011</v>
      </c>
    </row>
    <row r="36" spans="1:7" ht="91.5" customHeight="1" x14ac:dyDescent="0.25">
      <c r="A36" s="7" t="s">
        <v>270</v>
      </c>
      <c r="B36" s="4">
        <v>1</v>
      </c>
      <c r="C36" s="4">
        <v>4</v>
      </c>
      <c r="D36" s="5" t="s">
        <v>165</v>
      </c>
      <c r="E36" s="3" t="s">
        <v>0</v>
      </c>
      <c r="F36" s="17">
        <f t="shared" ref="F36:G36" si="1">F37</f>
        <v>390444</v>
      </c>
      <c r="G36" s="17">
        <f t="shared" si="1"/>
        <v>390444</v>
      </c>
    </row>
    <row r="37" spans="1:7" ht="33" customHeight="1" x14ac:dyDescent="0.25">
      <c r="A37" s="7" t="s">
        <v>10</v>
      </c>
      <c r="B37" s="4">
        <v>1</v>
      </c>
      <c r="C37" s="4">
        <v>4</v>
      </c>
      <c r="D37" s="5" t="s">
        <v>165</v>
      </c>
      <c r="E37" s="3">
        <v>120</v>
      </c>
      <c r="F37" s="17">
        <v>390444</v>
      </c>
      <c r="G37" s="17">
        <v>390444</v>
      </c>
    </row>
    <row r="38" spans="1:7" ht="90.75" customHeight="1" x14ac:dyDescent="0.25">
      <c r="A38" s="7" t="s">
        <v>271</v>
      </c>
      <c r="B38" s="4">
        <v>1</v>
      </c>
      <c r="C38" s="4">
        <v>4</v>
      </c>
      <c r="D38" s="5" t="s">
        <v>164</v>
      </c>
      <c r="E38" s="3" t="s">
        <v>0</v>
      </c>
      <c r="F38" s="17">
        <f t="shared" ref="F38:G38" si="2">F39+F40</f>
        <v>58567</v>
      </c>
      <c r="G38" s="17">
        <f t="shared" si="2"/>
        <v>58567</v>
      </c>
    </row>
    <row r="39" spans="1:7" ht="33" customHeight="1" x14ac:dyDescent="0.25">
      <c r="A39" s="7" t="s">
        <v>10</v>
      </c>
      <c r="B39" s="4">
        <v>1</v>
      </c>
      <c r="C39" s="4">
        <v>4</v>
      </c>
      <c r="D39" s="5" t="s">
        <v>164</v>
      </c>
      <c r="E39" s="3">
        <v>120</v>
      </c>
      <c r="F39" s="17">
        <v>2000</v>
      </c>
      <c r="G39" s="17">
        <v>2000</v>
      </c>
    </row>
    <row r="40" spans="1:7" ht="33" customHeight="1" x14ac:dyDescent="0.25">
      <c r="A40" s="7" t="s">
        <v>9</v>
      </c>
      <c r="B40" s="4">
        <v>1</v>
      </c>
      <c r="C40" s="4">
        <v>4</v>
      </c>
      <c r="D40" s="5" t="s">
        <v>164</v>
      </c>
      <c r="E40" s="3">
        <v>240</v>
      </c>
      <c r="F40" s="17">
        <v>56567</v>
      </c>
      <c r="G40" s="17">
        <v>56567</v>
      </c>
    </row>
    <row r="41" spans="1:7" ht="33" customHeight="1" x14ac:dyDescent="0.25">
      <c r="A41" s="15" t="s">
        <v>17</v>
      </c>
      <c r="B41" s="13">
        <v>1</v>
      </c>
      <c r="C41" s="13">
        <v>4</v>
      </c>
      <c r="D41" s="14" t="s">
        <v>16</v>
      </c>
      <c r="E41" s="12" t="s">
        <v>0</v>
      </c>
      <c r="F41" s="16">
        <f>F42</f>
        <v>34713520</v>
      </c>
      <c r="G41" s="16">
        <f>G42</f>
        <v>34713520</v>
      </c>
    </row>
    <row r="42" spans="1:7" ht="30.75" customHeight="1" x14ac:dyDescent="0.25">
      <c r="A42" s="15" t="s">
        <v>163</v>
      </c>
      <c r="B42" s="13">
        <v>1</v>
      </c>
      <c r="C42" s="13">
        <v>4</v>
      </c>
      <c r="D42" s="14" t="s">
        <v>162</v>
      </c>
      <c r="E42" s="12" t="s">
        <v>0</v>
      </c>
      <c r="F42" s="16">
        <f>F43+F45</f>
        <v>34713520</v>
      </c>
      <c r="G42" s="16">
        <f>G43+G45</f>
        <v>34713520</v>
      </c>
    </row>
    <row r="43" spans="1:7" ht="46.5" customHeight="1" x14ac:dyDescent="0.25">
      <c r="A43" s="7" t="s">
        <v>161</v>
      </c>
      <c r="B43" s="4">
        <v>1</v>
      </c>
      <c r="C43" s="4">
        <v>4</v>
      </c>
      <c r="D43" s="5" t="s">
        <v>160</v>
      </c>
      <c r="E43" s="3" t="s">
        <v>0</v>
      </c>
      <c r="F43" s="29">
        <f t="shared" ref="F43:G43" si="3">F44</f>
        <v>30821400</v>
      </c>
      <c r="G43" s="29">
        <f t="shared" si="3"/>
        <v>30821400</v>
      </c>
    </row>
    <row r="44" spans="1:7" ht="33" customHeight="1" x14ac:dyDescent="0.25">
      <c r="A44" s="7" t="s">
        <v>10</v>
      </c>
      <c r="B44" s="4">
        <v>1</v>
      </c>
      <c r="C44" s="4">
        <v>4</v>
      </c>
      <c r="D44" s="5" t="s">
        <v>160</v>
      </c>
      <c r="E44" s="3">
        <v>120</v>
      </c>
      <c r="F44" s="29">
        <v>30821400</v>
      </c>
      <c r="G44" s="29">
        <v>30821400</v>
      </c>
    </row>
    <row r="45" spans="1:7" ht="46.5" customHeight="1" x14ac:dyDescent="0.25">
      <c r="A45" s="7" t="s">
        <v>159</v>
      </c>
      <c r="B45" s="4">
        <v>1</v>
      </c>
      <c r="C45" s="4">
        <v>4</v>
      </c>
      <c r="D45" s="5" t="s">
        <v>158</v>
      </c>
      <c r="E45" s="3" t="s">
        <v>0</v>
      </c>
      <c r="F45" s="29">
        <f t="shared" ref="F45:G45" si="4">F46+F47+F48</f>
        <v>3892120</v>
      </c>
      <c r="G45" s="29">
        <f t="shared" si="4"/>
        <v>3892120</v>
      </c>
    </row>
    <row r="46" spans="1:7" ht="33" customHeight="1" x14ac:dyDescent="0.25">
      <c r="A46" s="7" t="s">
        <v>10</v>
      </c>
      <c r="B46" s="4">
        <v>1</v>
      </c>
      <c r="C46" s="4">
        <v>4</v>
      </c>
      <c r="D46" s="5" t="s">
        <v>158</v>
      </c>
      <c r="E46" s="3">
        <v>120</v>
      </c>
      <c r="F46" s="29">
        <v>103163</v>
      </c>
      <c r="G46" s="29">
        <v>103163</v>
      </c>
    </row>
    <row r="47" spans="1:7" ht="33" customHeight="1" x14ac:dyDescent="0.25">
      <c r="A47" s="7" t="s">
        <v>9</v>
      </c>
      <c r="B47" s="4">
        <v>1</v>
      </c>
      <c r="C47" s="4">
        <v>4</v>
      </c>
      <c r="D47" s="5" t="s">
        <v>158</v>
      </c>
      <c r="E47" s="3">
        <v>240</v>
      </c>
      <c r="F47" s="29">
        <v>3668957</v>
      </c>
      <c r="G47" s="29">
        <v>3668957</v>
      </c>
    </row>
    <row r="48" spans="1:7" ht="16.5" customHeight="1" x14ac:dyDescent="0.25">
      <c r="A48" s="7" t="s">
        <v>8</v>
      </c>
      <c r="B48" s="4">
        <v>1</v>
      </c>
      <c r="C48" s="4">
        <v>4</v>
      </c>
      <c r="D48" s="5" t="s">
        <v>158</v>
      </c>
      <c r="E48" s="3">
        <v>850</v>
      </c>
      <c r="F48" s="29">
        <v>120000</v>
      </c>
      <c r="G48" s="29">
        <v>120000</v>
      </c>
    </row>
    <row r="49" spans="1:7" ht="44.25" customHeight="1" x14ac:dyDescent="0.25">
      <c r="A49" s="15" t="s">
        <v>157</v>
      </c>
      <c r="B49" s="13">
        <v>1</v>
      </c>
      <c r="C49" s="13">
        <v>4</v>
      </c>
      <c r="D49" s="14" t="s">
        <v>156</v>
      </c>
      <c r="E49" s="12" t="s">
        <v>0</v>
      </c>
      <c r="F49" s="16">
        <f>F50+F56</f>
        <v>1383312</v>
      </c>
      <c r="G49" s="16">
        <f>G50+G56</f>
        <v>1383312</v>
      </c>
    </row>
    <row r="50" spans="1:7" ht="16.5" customHeight="1" x14ac:dyDescent="0.25">
      <c r="A50" s="15" t="s">
        <v>155</v>
      </c>
      <c r="B50" s="13">
        <v>1</v>
      </c>
      <c r="C50" s="13">
        <v>4</v>
      </c>
      <c r="D50" s="14" t="s">
        <v>154</v>
      </c>
      <c r="E50" s="12" t="s">
        <v>0</v>
      </c>
      <c r="F50" s="16">
        <f>F51+F53</f>
        <v>1347085</v>
      </c>
      <c r="G50" s="16">
        <f>G51+G53</f>
        <v>1347085</v>
      </c>
    </row>
    <row r="51" spans="1:7" ht="76.5" customHeight="1" x14ac:dyDescent="0.25">
      <c r="A51" s="7" t="s">
        <v>153</v>
      </c>
      <c r="B51" s="4">
        <v>1</v>
      </c>
      <c r="C51" s="4">
        <v>4</v>
      </c>
      <c r="D51" s="5" t="s">
        <v>152</v>
      </c>
      <c r="E51" s="3" t="s">
        <v>0</v>
      </c>
      <c r="F51" s="17">
        <f>F52</f>
        <v>1171378</v>
      </c>
      <c r="G51" s="17">
        <f>G52</f>
        <v>1171378</v>
      </c>
    </row>
    <row r="52" spans="1:7" ht="30" customHeight="1" x14ac:dyDescent="0.25">
      <c r="A52" s="7" t="s">
        <v>10</v>
      </c>
      <c r="B52" s="4">
        <v>1</v>
      </c>
      <c r="C52" s="4">
        <v>4</v>
      </c>
      <c r="D52" s="5" t="s">
        <v>152</v>
      </c>
      <c r="E52" s="3">
        <v>120</v>
      </c>
      <c r="F52" s="17">
        <v>1171378</v>
      </c>
      <c r="G52" s="17">
        <v>1171378</v>
      </c>
    </row>
    <row r="53" spans="1:7" ht="60.75" customHeight="1" x14ac:dyDescent="0.25">
      <c r="A53" s="7" t="s">
        <v>151</v>
      </c>
      <c r="B53" s="4">
        <v>1</v>
      </c>
      <c r="C53" s="4">
        <v>4</v>
      </c>
      <c r="D53" s="5" t="s">
        <v>150</v>
      </c>
      <c r="E53" s="3" t="s">
        <v>0</v>
      </c>
      <c r="F53" s="17">
        <f>F54+F55</f>
        <v>175707</v>
      </c>
      <c r="G53" s="17">
        <f>G54+G55</f>
        <v>175707</v>
      </c>
    </row>
    <row r="54" spans="1:7" ht="33" customHeight="1" x14ac:dyDescent="0.25">
      <c r="A54" s="7" t="s">
        <v>10</v>
      </c>
      <c r="B54" s="4">
        <v>1</v>
      </c>
      <c r="C54" s="4">
        <v>4</v>
      </c>
      <c r="D54" s="5" t="s">
        <v>150</v>
      </c>
      <c r="E54" s="3">
        <v>120</v>
      </c>
      <c r="F54" s="17">
        <v>9720</v>
      </c>
      <c r="G54" s="17">
        <v>9720</v>
      </c>
    </row>
    <row r="55" spans="1:7" ht="33" customHeight="1" x14ac:dyDescent="0.25">
      <c r="A55" s="7" t="s">
        <v>9</v>
      </c>
      <c r="B55" s="4">
        <v>1</v>
      </c>
      <c r="C55" s="4">
        <v>4</v>
      </c>
      <c r="D55" s="5" t="s">
        <v>150</v>
      </c>
      <c r="E55" s="3">
        <v>240</v>
      </c>
      <c r="F55" s="17">
        <v>165987</v>
      </c>
      <c r="G55" s="17">
        <v>165987</v>
      </c>
    </row>
    <row r="56" spans="1:7" ht="21" customHeight="1" x14ac:dyDescent="0.25">
      <c r="A56" s="15" t="s">
        <v>149</v>
      </c>
      <c r="B56" s="13">
        <v>1</v>
      </c>
      <c r="C56" s="13">
        <v>4</v>
      </c>
      <c r="D56" s="14" t="s">
        <v>148</v>
      </c>
      <c r="E56" s="12" t="s">
        <v>0</v>
      </c>
      <c r="F56" s="16">
        <f>F57</f>
        <v>36227</v>
      </c>
      <c r="G56" s="16">
        <f>G57</f>
        <v>36227</v>
      </c>
    </row>
    <row r="57" spans="1:7" ht="45.75" customHeight="1" x14ac:dyDescent="0.25">
      <c r="A57" s="7" t="s">
        <v>147</v>
      </c>
      <c r="B57" s="4">
        <v>1</v>
      </c>
      <c r="C57" s="4">
        <v>4</v>
      </c>
      <c r="D57" s="5" t="s">
        <v>146</v>
      </c>
      <c r="E57" s="3" t="s">
        <v>0</v>
      </c>
      <c r="F57" s="17">
        <f>F58</f>
        <v>36227</v>
      </c>
      <c r="G57" s="17">
        <f>G58</f>
        <v>36227</v>
      </c>
    </row>
    <row r="58" spans="1:7" ht="33" customHeight="1" x14ac:dyDescent="0.25">
      <c r="A58" s="7" t="s">
        <v>9</v>
      </c>
      <c r="B58" s="4">
        <v>1</v>
      </c>
      <c r="C58" s="4">
        <v>4</v>
      </c>
      <c r="D58" s="5" t="s">
        <v>146</v>
      </c>
      <c r="E58" s="3">
        <v>240</v>
      </c>
      <c r="F58" s="17">
        <v>36227</v>
      </c>
      <c r="G58" s="17">
        <v>36227</v>
      </c>
    </row>
    <row r="59" spans="1:7" ht="17.25" customHeight="1" x14ac:dyDescent="0.25">
      <c r="A59" s="15" t="s">
        <v>352</v>
      </c>
      <c r="B59" s="13">
        <v>1</v>
      </c>
      <c r="C59" s="13">
        <v>5</v>
      </c>
      <c r="D59" s="14" t="s">
        <v>0</v>
      </c>
      <c r="E59" s="12" t="s">
        <v>0</v>
      </c>
      <c r="F59" s="16">
        <f t="shared" ref="F59:G61" si="5">F60</f>
        <v>27248</v>
      </c>
      <c r="G59" s="16">
        <f t="shared" si="5"/>
        <v>28704</v>
      </c>
    </row>
    <row r="60" spans="1:7" ht="33" customHeight="1" x14ac:dyDescent="0.25">
      <c r="A60" s="15" t="s">
        <v>353</v>
      </c>
      <c r="B60" s="13">
        <v>1</v>
      </c>
      <c r="C60" s="13">
        <v>5</v>
      </c>
      <c r="D60" s="14" t="s">
        <v>354</v>
      </c>
      <c r="E60" s="12"/>
      <c r="F60" s="16">
        <f t="shared" si="5"/>
        <v>27248</v>
      </c>
      <c r="G60" s="16">
        <f t="shared" si="5"/>
        <v>28704</v>
      </c>
    </row>
    <row r="61" spans="1:7" ht="48.75" customHeight="1" x14ac:dyDescent="0.25">
      <c r="A61" s="7" t="s">
        <v>355</v>
      </c>
      <c r="B61" s="4">
        <v>1</v>
      </c>
      <c r="C61" s="4">
        <v>5</v>
      </c>
      <c r="D61" s="5" t="s">
        <v>356</v>
      </c>
      <c r="E61" s="3"/>
      <c r="F61" s="17">
        <f t="shared" si="5"/>
        <v>27248</v>
      </c>
      <c r="G61" s="17">
        <f t="shared" si="5"/>
        <v>28704</v>
      </c>
    </row>
    <row r="62" spans="1:7" ht="33" customHeight="1" x14ac:dyDescent="0.25">
      <c r="A62" s="7" t="s">
        <v>9</v>
      </c>
      <c r="B62" s="4">
        <v>1</v>
      </c>
      <c r="C62" s="4">
        <v>5</v>
      </c>
      <c r="D62" s="5" t="s">
        <v>356</v>
      </c>
      <c r="E62" s="3">
        <v>240</v>
      </c>
      <c r="F62" s="17">
        <v>27248</v>
      </c>
      <c r="G62" s="17">
        <v>28704</v>
      </c>
    </row>
    <row r="63" spans="1:7" ht="45.75" customHeight="1" x14ac:dyDescent="0.25">
      <c r="A63" s="15" t="s">
        <v>18</v>
      </c>
      <c r="B63" s="13">
        <v>1</v>
      </c>
      <c r="C63" s="13">
        <v>6</v>
      </c>
      <c r="D63" s="14" t="s">
        <v>0</v>
      </c>
      <c r="E63" s="12" t="s">
        <v>0</v>
      </c>
      <c r="F63" s="16">
        <f>F64</f>
        <v>6471908</v>
      </c>
      <c r="G63" s="16">
        <f>G64</f>
        <v>6454858</v>
      </c>
    </row>
    <row r="64" spans="1:7" ht="33" customHeight="1" x14ac:dyDescent="0.25">
      <c r="A64" s="15" t="s">
        <v>17</v>
      </c>
      <c r="B64" s="13">
        <v>1</v>
      </c>
      <c r="C64" s="13">
        <v>6</v>
      </c>
      <c r="D64" s="14" t="s">
        <v>16</v>
      </c>
      <c r="E64" s="12" t="s">
        <v>0</v>
      </c>
      <c r="F64" s="16">
        <f>F65+F72</f>
        <v>6471908</v>
      </c>
      <c r="G64" s="16">
        <f>G65+G72</f>
        <v>6454858</v>
      </c>
    </row>
    <row r="65" spans="1:7" ht="29.25" customHeight="1" x14ac:dyDescent="0.25">
      <c r="A65" s="15" t="s">
        <v>173</v>
      </c>
      <c r="B65" s="13">
        <v>1</v>
      </c>
      <c r="C65" s="13">
        <v>6</v>
      </c>
      <c r="D65" s="14" t="s">
        <v>172</v>
      </c>
      <c r="E65" s="12" t="s">
        <v>0</v>
      </c>
      <c r="F65" s="16">
        <f>F66+F68</f>
        <v>1632196</v>
      </c>
      <c r="G65" s="16">
        <f>G66+G68</f>
        <v>1615146</v>
      </c>
    </row>
    <row r="66" spans="1:7" ht="48.75" customHeight="1" x14ac:dyDescent="0.25">
      <c r="A66" s="7" t="s">
        <v>237</v>
      </c>
      <c r="B66" s="4">
        <v>1</v>
      </c>
      <c r="C66" s="4">
        <v>6</v>
      </c>
      <c r="D66" s="5" t="s">
        <v>171</v>
      </c>
      <c r="E66" s="3" t="s">
        <v>0</v>
      </c>
      <c r="F66" s="17">
        <f>F67</f>
        <v>1502496</v>
      </c>
      <c r="G66" s="17">
        <f>G67</f>
        <v>1502496</v>
      </c>
    </row>
    <row r="67" spans="1:7" ht="33" customHeight="1" x14ac:dyDescent="0.25">
      <c r="A67" s="7" t="s">
        <v>10</v>
      </c>
      <c r="B67" s="4">
        <v>1</v>
      </c>
      <c r="C67" s="4">
        <v>6</v>
      </c>
      <c r="D67" s="5" t="s">
        <v>171</v>
      </c>
      <c r="E67" s="3">
        <v>120</v>
      </c>
      <c r="F67" s="17">
        <v>1502496</v>
      </c>
      <c r="G67" s="17">
        <v>1502496</v>
      </c>
    </row>
    <row r="68" spans="1:7" ht="45.75" customHeight="1" x14ac:dyDescent="0.25">
      <c r="A68" s="7" t="s">
        <v>170</v>
      </c>
      <c r="B68" s="4">
        <v>1</v>
      </c>
      <c r="C68" s="4">
        <v>6</v>
      </c>
      <c r="D68" s="5" t="s">
        <v>169</v>
      </c>
      <c r="E68" s="3" t="s">
        <v>0</v>
      </c>
      <c r="F68" s="17">
        <f>F69+F70+F71</f>
        <v>129700</v>
      </c>
      <c r="G68" s="17">
        <f>G69+G70+G71</f>
        <v>112650</v>
      </c>
    </row>
    <row r="69" spans="1:7" ht="28.5" customHeight="1" x14ac:dyDescent="0.25">
      <c r="A69" s="7" t="s">
        <v>10</v>
      </c>
      <c r="B69" s="4">
        <v>1</v>
      </c>
      <c r="C69" s="4">
        <v>6</v>
      </c>
      <c r="D69" s="5" t="s">
        <v>169</v>
      </c>
      <c r="E69" s="3">
        <v>120</v>
      </c>
      <c r="F69" s="17">
        <v>39500</v>
      </c>
      <c r="G69" s="17">
        <v>45500</v>
      </c>
    </row>
    <row r="70" spans="1:7" ht="33" customHeight="1" x14ac:dyDescent="0.25">
      <c r="A70" s="7" t="s">
        <v>9</v>
      </c>
      <c r="B70" s="4">
        <v>1</v>
      </c>
      <c r="C70" s="4">
        <v>6</v>
      </c>
      <c r="D70" s="5" t="s">
        <v>169</v>
      </c>
      <c r="E70" s="3">
        <v>240</v>
      </c>
      <c r="F70" s="17">
        <v>90200</v>
      </c>
      <c r="G70" s="17">
        <v>66150</v>
      </c>
    </row>
    <row r="71" spans="1:7" ht="18.75" customHeight="1" x14ac:dyDescent="0.25">
      <c r="A71" s="7" t="s">
        <v>8</v>
      </c>
      <c r="B71" s="4">
        <v>1</v>
      </c>
      <c r="C71" s="4">
        <v>6</v>
      </c>
      <c r="D71" s="5" t="s">
        <v>169</v>
      </c>
      <c r="E71" s="3">
        <v>850</v>
      </c>
      <c r="F71" s="17">
        <v>0</v>
      </c>
      <c r="G71" s="17">
        <v>1000</v>
      </c>
    </row>
    <row r="72" spans="1:7" ht="43.5" customHeight="1" x14ac:dyDescent="0.25">
      <c r="A72" s="15" t="s">
        <v>15</v>
      </c>
      <c r="B72" s="13">
        <v>1</v>
      </c>
      <c r="C72" s="13">
        <v>6</v>
      </c>
      <c r="D72" s="14" t="s">
        <v>14</v>
      </c>
      <c r="E72" s="12" t="s">
        <v>0</v>
      </c>
      <c r="F72" s="16">
        <f>F73+F75</f>
        <v>4839712</v>
      </c>
      <c r="G72" s="16">
        <f>G73+G75</f>
        <v>4839712</v>
      </c>
    </row>
    <row r="73" spans="1:7" ht="61.5" customHeight="1" x14ac:dyDescent="0.25">
      <c r="A73" s="7" t="s">
        <v>13</v>
      </c>
      <c r="B73" s="4">
        <v>1</v>
      </c>
      <c r="C73" s="4">
        <v>6</v>
      </c>
      <c r="D73" s="5" t="s">
        <v>12</v>
      </c>
      <c r="E73" s="3" t="s">
        <v>0</v>
      </c>
      <c r="F73" s="17">
        <f>F74</f>
        <v>4460746</v>
      </c>
      <c r="G73" s="17">
        <f>G74</f>
        <v>4460746</v>
      </c>
    </row>
    <row r="74" spans="1:7" ht="33" customHeight="1" x14ac:dyDescent="0.25">
      <c r="A74" s="7" t="s">
        <v>10</v>
      </c>
      <c r="B74" s="4">
        <v>1</v>
      </c>
      <c r="C74" s="4">
        <v>6</v>
      </c>
      <c r="D74" s="5" t="s">
        <v>12</v>
      </c>
      <c r="E74" s="3">
        <v>120</v>
      </c>
      <c r="F74" s="17">
        <v>4460746</v>
      </c>
      <c r="G74" s="17">
        <v>4460746</v>
      </c>
    </row>
    <row r="75" spans="1:7" ht="62.25" customHeight="1" x14ac:dyDescent="0.25">
      <c r="A75" s="7" t="s">
        <v>11</v>
      </c>
      <c r="B75" s="4">
        <v>1</v>
      </c>
      <c r="C75" s="4">
        <v>6</v>
      </c>
      <c r="D75" s="5" t="s">
        <v>7</v>
      </c>
      <c r="E75" s="3" t="s">
        <v>0</v>
      </c>
      <c r="F75" s="17">
        <f>F76+F77+F78</f>
        <v>378966</v>
      </c>
      <c r="G75" s="17">
        <f>G76+G77+G78</f>
        <v>378966</v>
      </c>
    </row>
    <row r="76" spans="1:7" ht="33" customHeight="1" x14ac:dyDescent="0.25">
      <c r="A76" s="7" t="s">
        <v>10</v>
      </c>
      <c r="B76" s="4">
        <v>1</v>
      </c>
      <c r="C76" s="4">
        <v>6</v>
      </c>
      <c r="D76" s="5" t="s">
        <v>7</v>
      </c>
      <c r="E76" s="3">
        <v>120</v>
      </c>
      <c r="F76" s="17">
        <v>3000</v>
      </c>
      <c r="G76" s="17">
        <v>3000</v>
      </c>
    </row>
    <row r="77" spans="1:7" ht="33" customHeight="1" x14ac:dyDescent="0.25">
      <c r="A77" s="7" t="s">
        <v>9</v>
      </c>
      <c r="B77" s="4">
        <v>1</v>
      </c>
      <c r="C77" s="4">
        <v>6</v>
      </c>
      <c r="D77" s="5" t="s">
        <v>7</v>
      </c>
      <c r="E77" s="3">
        <v>240</v>
      </c>
      <c r="F77" s="17">
        <v>372966</v>
      </c>
      <c r="G77" s="17">
        <v>372966</v>
      </c>
    </row>
    <row r="78" spans="1:7" ht="20.25" customHeight="1" x14ac:dyDescent="0.25">
      <c r="A78" s="7" t="s">
        <v>8</v>
      </c>
      <c r="B78" s="4">
        <v>1</v>
      </c>
      <c r="C78" s="4">
        <v>6</v>
      </c>
      <c r="D78" s="5" t="s">
        <v>7</v>
      </c>
      <c r="E78" s="3">
        <v>850</v>
      </c>
      <c r="F78" s="17">
        <v>3000</v>
      </c>
      <c r="G78" s="17">
        <v>3000</v>
      </c>
    </row>
    <row r="79" spans="1:7" ht="18.75" customHeight="1" x14ac:dyDescent="0.25">
      <c r="A79" s="15" t="s">
        <v>6</v>
      </c>
      <c r="B79" s="13">
        <v>1</v>
      </c>
      <c r="C79" s="13">
        <v>11</v>
      </c>
      <c r="D79" s="14" t="s">
        <v>0</v>
      </c>
      <c r="E79" s="12" t="s">
        <v>0</v>
      </c>
      <c r="F79" s="16">
        <f t="shared" ref="F79:G81" si="6">F80</f>
        <v>300000</v>
      </c>
      <c r="G79" s="16">
        <f t="shared" si="6"/>
        <v>300000</v>
      </c>
    </row>
    <row r="80" spans="1:7" ht="19.5" customHeight="1" x14ac:dyDescent="0.25">
      <c r="A80" s="15" t="s">
        <v>5</v>
      </c>
      <c r="B80" s="13">
        <v>1</v>
      </c>
      <c r="C80" s="13">
        <v>11</v>
      </c>
      <c r="D80" s="14" t="s">
        <v>4</v>
      </c>
      <c r="E80" s="12" t="s">
        <v>0</v>
      </c>
      <c r="F80" s="16">
        <f t="shared" si="6"/>
        <v>300000</v>
      </c>
      <c r="G80" s="16">
        <f t="shared" si="6"/>
        <v>300000</v>
      </c>
    </row>
    <row r="81" spans="1:7" ht="33" customHeight="1" x14ac:dyDescent="0.25">
      <c r="A81" s="7" t="s">
        <v>1</v>
      </c>
      <c r="B81" s="4">
        <v>1</v>
      </c>
      <c r="C81" s="4">
        <v>11</v>
      </c>
      <c r="D81" s="5" t="s">
        <v>2</v>
      </c>
      <c r="E81" s="3" t="s">
        <v>0</v>
      </c>
      <c r="F81" s="17">
        <f t="shared" si="6"/>
        <v>300000</v>
      </c>
      <c r="G81" s="17">
        <f t="shared" si="6"/>
        <v>300000</v>
      </c>
    </row>
    <row r="82" spans="1:7" ht="19.5" customHeight="1" x14ac:dyDescent="0.25">
      <c r="A82" s="7" t="s">
        <v>3</v>
      </c>
      <c r="B82" s="4">
        <v>1</v>
      </c>
      <c r="C82" s="4">
        <v>11</v>
      </c>
      <c r="D82" s="5" t="s">
        <v>2</v>
      </c>
      <c r="E82" s="3">
        <v>870</v>
      </c>
      <c r="F82" s="17">
        <v>300000</v>
      </c>
      <c r="G82" s="17">
        <v>300000</v>
      </c>
    </row>
    <row r="83" spans="1:7" ht="19.5" customHeight="1" x14ac:dyDescent="0.25">
      <c r="A83" s="15" t="s">
        <v>145</v>
      </c>
      <c r="B83" s="13">
        <v>1</v>
      </c>
      <c r="C83" s="13">
        <v>13</v>
      </c>
      <c r="D83" s="14" t="s">
        <v>0</v>
      </c>
      <c r="E83" s="12" t="s">
        <v>0</v>
      </c>
      <c r="F83" s="16">
        <f>F84+F88+F94</f>
        <v>4445988</v>
      </c>
      <c r="G83" s="16">
        <f>G84+G88+G94</f>
        <v>4542379</v>
      </c>
    </row>
    <row r="84" spans="1:7" ht="45" customHeight="1" x14ac:dyDescent="0.25">
      <c r="A84" s="15" t="s">
        <v>310</v>
      </c>
      <c r="B84" s="13">
        <v>1</v>
      </c>
      <c r="C84" s="13">
        <v>13</v>
      </c>
      <c r="D84" s="14" t="s">
        <v>122</v>
      </c>
      <c r="E84" s="12"/>
      <c r="F84" s="16">
        <f t="shared" ref="F84:G86" si="7">F85</f>
        <v>374280</v>
      </c>
      <c r="G84" s="16">
        <f t="shared" si="7"/>
        <v>374280</v>
      </c>
    </row>
    <row r="85" spans="1:7" ht="45.75" customHeight="1" x14ac:dyDescent="0.25">
      <c r="A85" s="15" t="s">
        <v>311</v>
      </c>
      <c r="B85" s="13">
        <v>1</v>
      </c>
      <c r="C85" s="13">
        <v>13</v>
      </c>
      <c r="D85" s="14" t="s">
        <v>312</v>
      </c>
      <c r="E85" s="12"/>
      <c r="F85" s="16">
        <f t="shared" si="7"/>
        <v>374280</v>
      </c>
      <c r="G85" s="16">
        <f t="shared" si="7"/>
        <v>374280</v>
      </c>
    </row>
    <row r="86" spans="1:7" ht="33" customHeight="1" x14ac:dyDescent="0.25">
      <c r="A86" s="7" t="s">
        <v>345</v>
      </c>
      <c r="B86" s="4">
        <v>1</v>
      </c>
      <c r="C86" s="4">
        <v>13</v>
      </c>
      <c r="D86" s="5" t="s">
        <v>346</v>
      </c>
      <c r="E86" s="3"/>
      <c r="F86" s="17">
        <f t="shared" si="7"/>
        <v>374280</v>
      </c>
      <c r="G86" s="17">
        <f t="shared" si="7"/>
        <v>374280</v>
      </c>
    </row>
    <row r="87" spans="1:7" ht="32.25" customHeight="1" x14ac:dyDescent="0.25">
      <c r="A87" s="7" t="s">
        <v>9</v>
      </c>
      <c r="B87" s="4">
        <v>1</v>
      </c>
      <c r="C87" s="4">
        <v>13</v>
      </c>
      <c r="D87" s="5" t="s">
        <v>346</v>
      </c>
      <c r="E87" s="3">
        <v>240</v>
      </c>
      <c r="F87" s="18">
        <v>374280</v>
      </c>
      <c r="G87" s="18">
        <v>374280</v>
      </c>
    </row>
    <row r="88" spans="1:7" ht="29.25" customHeight="1" x14ac:dyDescent="0.25">
      <c r="A88" s="15" t="s">
        <v>17</v>
      </c>
      <c r="B88" s="13">
        <v>1</v>
      </c>
      <c r="C88" s="13">
        <v>13</v>
      </c>
      <c r="D88" s="14" t="s">
        <v>16</v>
      </c>
      <c r="E88" s="12" t="s">
        <v>0</v>
      </c>
      <c r="F88" s="16">
        <f>F89</f>
        <v>4035708</v>
      </c>
      <c r="G88" s="16">
        <f>G89</f>
        <v>4132099</v>
      </c>
    </row>
    <row r="89" spans="1:7" ht="71.25" customHeight="1" x14ac:dyDescent="0.25">
      <c r="A89" s="15" t="s">
        <v>144</v>
      </c>
      <c r="B89" s="13">
        <v>1</v>
      </c>
      <c r="C89" s="13">
        <v>13</v>
      </c>
      <c r="D89" s="14" t="s">
        <v>143</v>
      </c>
      <c r="E89" s="12" t="s">
        <v>0</v>
      </c>
      <c r="F89" s="16">
        <f>F90</f>
        <v>4035708</v>
      </c>
      <c r="G89" s="16">
        <f>G90</f>
        <v>4132099</v>
      </c>
    </row>
    <row r="90" spans="1:7" ht="59.25" customHeight="1" x14ac:dyDescent="0.25">
      <c r="A90" s="7" t="s">
        <v>142</v>
      </c>
      <c r="B90" s="4">
        <v>1</v>
      </c>
      <c r="C90" s="4">
        <v>13</v>
      </c>
      <c r="D90" s="5" t="s">
        <v>141</v>
      </c>
      <c r="E90" s="3" t="s">
        <v>0</v>
      </c>
      <c r="F90" s="17">
        <f t="shared" ref="F90:G90" si="8">F91+F92+F93</f>
        <v>4035708</v>
      </c>
      <c r="G90" s="17">
        <f t="shared" si="8"/>
        <v>4132099</v>
      </c>
    </row>
    <row r="91" spans="1:7" ht="21.75" customHeight="1" x14ac:dyDescent="0.25">
      <c r="A91" s="7" t="s">
        <v>24</v>
      </c>
      <c r="B91" s="4">
        <v>1</v>
      </c>
      <c r="C91" s="4">
        <v>13</v>
      </c>
      <c r="D91" s="5" t="s">
        <v>141</v>
      </c>
      <c r="E91" s="3">
        <v>110</v>
      </c>
      <c r="F91" s="17">
        <v>2536608</v>
      </c>
      <c r="G91" s="17">
        <v>2632999</v>
      </c>
    </row>
    <row r="92" spans="1:7" ht="30" customHeight="1" x14ac:dyDescent="0.25">
      <c r="A92" s="7" t="s">
        <v>9</v>
      </c>
      <c r="B92" s="4">
        <v>1</v>
      </c>
      <c r="C92" s="4">
        <v>13</v>
      </c>
      <c r="D92" s="5" t="s">
        <v>141</v>
      </c>
      <c r="E92" s="3">
        <v>240</v>
      </c>
      <c r="F92" s="17">
        <v>1482520</v>
      </c>
      <c r="G92" s="17">
        <v>1482520</v>
      </c>
    </row>
    <row r="93" spans="1:7" ht="19.5" customHeight="1" x14ac:dyDescent="0.25">
      <c r="A93" s="7" t="s">
        <v>8</v>
      </c>
      <c r="B93" s="4">
        <v>1</v>
      </c>
      <c r="C93" s="4">
        <v>13</v>
      </c>
      <c r="D93" s="5" t="s">
        <v>141</v>
      </c>
      <c r="E93" s="3">
        <v>850</v>
      </c>
      <c r="F93" s="17">
        <v>16580</v>
      </c>
      <c r="G93" s="17">
        <v>16580</v>
      </c>
    </row>
    <row r="94" spans="1:7" ht="21" customHeight="1" x14ac:dyDescent="0.25">
      <c r="A94" s="15" t="s">
        <v>5</v>
      </c>
      <c r="B94" s="13">
        <v>1</v>
      </c>
      <c r="C94" s="13">
        <v>13</v>
      </c>
      <c r="D94" s="14" t="s">
        <v>4</v>
      </c>
      <c r="E94" s="12" t="s">
        <v>0</v>
      </c>
      <c r="F94" s="16">
        <f>F95</f>
        <v>36000</v>
      </c>
      <c r="G94" s="16">
        <f>G95</f>
        <v>36000</v>
      </c>
    </row>
    <row r="95" spans="1:7" ht="33" customHeight="1" x14ac:dyDescent="0.25">
      <c r="A95" s="7" t="s">
        <v>140</v>
      </c>
      <c r="B95" s="4">
        <v>1</v>
      </c>
      <c r="C95" s="4">
        <v>13</v>
      </c>
      <c r="D95" s="5" t="s">
        <v>139</v>
      </c>
      <c r="E95" s="3" t="s">
        <v>0</v>
      </c>
      <c r="F95" s="17">
        <f>F96</f>
        <v>36000</v>
      </c>
      <c r="G95" s="17">
        <f>G96</f>
        <v>36000</v>
      </c>
    </row>
    <row r="96" spans="1:7" ht="19.5" customHeight="1" x14ac:dyDescent="0.25">
      <c r="A96" s="7" t="s">
        <v>8</v>
      </c>
      <c r="B96" s="4">
        <v>1</v>
      </c>
      <c r="C96" s="4">
        <v>13</v>
      </c>
      <c r="D96" s="5" t="s">
        <v>139</v>
      </c>
      <c r="E96" s="3">
        <v>850</v>
      </c>
      <c r="F96" s="17">
        <v>36000</v>
      </c>
      <c r="G96" s="17">
        <v>36000</v>
      </c>
    </row>
    <row r="97" spans="1:7" ht="19.5" customHeight="1" x14ac:dyDescent="0.25">
      <c r="A97" s="15" t="s">
        <v>276</v>
      </c>
      <c r="B97" s="13">
        <v>2</v>
      </c>
      <c r="C97" s="13" t="s">
        <v>0</v>
      </c>
      <c r="D97" s="5"/>
      <c r="E97" s="3"/>
      <c r="F97" s="16">
        <f t="shared" ref="F97:G100" si="9">F98</f>
        <v>954133</v>
      </c>
      <c r="G97" s="16">
        <f t="shared" si="9"/>
        <v>954133</v>
      </c>
    </row>
    <row r="98" spans="1:7" ht="20.25" customHeight="1" x14ac:dyDescent="0.25">
      <c r="A98" s="15" t="s">
        <v>277</v>
      </c>
      <c r="B98" s="13">
        <v>2</v>
      </c>
      <c r="C98" s="13">
        <v>3</v>
      </c>
      <c r="D98" s="5"/>
      <c r="E98" s="3"/>
      <c r="F98" s="16">
        <f t="shared" si="9"/>
        <v>954133</v>
      </c>
      <c r="G98" s="16">
        <f t="shared" si="9"/>
        <v>954133</v>
      </c>
    </row>
    <row r="99" spans="1:7" ht="21" customHeight="1" x14ac:dyDescent="0.25">
      <c r="A99" s="15" t="s">
        <v>278</v>
      </c>
      <c r="B99" s="13">
        <v>2</v>
      </c>
      <c r="C99" s="13">
        <v>3</v>
      </c>
      <c r="D99" s="14" t="s">
        <v>279</v>
      </c>
      <c r="E99" s="12" t="s">
        <v>0</v>
      </c>
      <c r="F99" s="16">
        <f t="shared" si="9"/>
        <v>954133</v>
      </c>
      <c r="G99" s="16">
        <f t="shared" si="9"/>
        <v>954133</v>
      </c>
    </row>
    <row r="100" spans="1:7" ht="29.25" customHeight="1" x14ac:dyDescent="0.25">
      <c r="A100" s="15" t="s">
        <v>280</v>
      </c>
      <c r="B100" s="13">
        <v>2</v>
      </c>
      <c r="C100" s="13">
        <v>3</v>
      </c>
      <c r="D100" s="14" t="s">
        <v>281</v>
      </c>
      <c r="E100" s="12" t="s">
        <v>0</v>
      </c>
      <c r="F100" s="16">
        <f t="shared" si="9"/>
        <v>954133</v>
      </c>
      <c r="G100" s="16">
        <f t="shared" si="9"/>
        <v>954133</v>
      </c>
    </row>
    <row r="101" spans="1:7" ht="30.75" customHeight="1" x14ac:dyDescent="0.25">
      <c r="A101" s="7" t="s">
        <v>282</v>
      </c>
      <c r="B101" s="4">
        <v>2</v>
      </c>
      <c r="C101" s="4">
        <v>3</v>
      </c>
      <c r="D101" s="5" t="s">
        <v>283</v>
      </c>
      <c r="E101" s="3" t="s">
        <v>0</v>
      </c>
      <c r="F101" s="17">
        <f t="shared" ref="F101:G101" si="10">F102+F103</f>
        <v>954133</v>
      </c>
      <c r="G101" s="17">
        <f t="shared" si="10"/>
        <v>954133</v>
      </c>
    </row>
    <row r="102" spans="1:7" ht="30.75" customHeight="1" x14ac:dyDescent="0.25">
      <c r="A102" s="7" t="s">
        <v>10</v>
      </c>
      <c r="B102" s="4">
        <v>2</v>
      </c>
      <c r="C102" s="4">
        <v>3</v>
      </c>
      <c r="D102" s="5" t="s">
        <v>283</v>
      </c>
      <c r="E102" s="3">
        <v>120</v>
      </c>
      <c r="F102" s="17">
        <v>879255</v>
      </c>
      <c r="G102" s="17">
        <v>879255</v>
      </c>
    </row>
    <row r="103" spans="1:7" ht="33" customHeight="1" x14ac:dyDescent="0.25">
      <c r="A103" s="7" t="s">
        <v>9</v>
      </c>
      <c r="B103" s="4">
        <v>2</v>
      </c>
      <c r="C103" s="4">
        <v>3</v>
      </c>
      <c r="D103" s="5" t="s">
        <v>283</v>
      </c>
      <c r="E103" s="3">
        <v>240</v>
      </c>
      <c r="F103" s="17">
        <v>74878</v>
      </c>
      <c r="G103" s="17">
        <v>74878</v>
      </c>
    </row>
    <row r="104" spans="1:7" ht="32.25" customHeight="1" x14ac:dyDescent="0.25">
      <c r="A104" s="15" t="s">
        <v>138</v>
      </c>
      <c r="B104" s="13">
        <v>3</v>
      </c>
      <c r="C104" s="13" t="s">
        <v>0</v>
      </c>
      <c r="D104" s="14" t="s">
        <v>0</v>
      </c>
      <c r="E104" s="12" t="s">
        <v>0</v>
      </c>
      <c r="F104" s="16">
        <f>F105+F116</f>
        <v>6049374</v>
      </c>
      <c r="G104" s="16">
        <f>G105+G116</f>
        <v>5974374</v>
      </c>
    </row>
    <row r="105" spans="1:7" ht="33.75" customHeight="1" x14ac:dyDescent="0.25">
      <c r="A105" s="15" t="s">
        <v>137</v>
      </c>
      <c r="B105" s="13">
        <v>3</v>
      </c>
      <c r="C105" s="13">
        <v>9</v>
      </c>
      <c r="D105" s="14" t="s">
        <v>0</v>
      </c>
      <c r="E105" s="12" t="s">
        <v>0</v>
      </c>
      <c r="F105" s="16">
        <f>F106+F112</f>
        <v>5299934</v>
      </c>
      <c r="G105" s="16">
        <f>G106+G112</f>
        <v>5224934</v>
      </c>
    </row>
    <row r="106" spans="1:7" ht="43.5" customHeight="1" x14ac:dyDescent="0.25">
      <c r="A106" s="15" t="s">
        <v>273</v>
      </c>
      <c r="B106" s="13">
        <v>3</v>
      </c>
      <c r="C106" s="13">
        <v>9</v>
      </c>
      <c r="D106" s="14" t="s">
        <v>136</v>
      </c>
      <c r="E106" s="12" t="s">
        <v>0</v>
      </c>
      <c r="F106" s="16">
        <f>F107</f>
        <v>5099934</v>
      </c>
      <c r="G106" s="16">
        <f>G107</f>
        <v>5024934</v>
      </c>
    </row>
    <row r="107" spans="1:7" ht="30.75" customHeight="1" x14ac:dyDescent="0.25">
      <c r="A107" s="15" t="s">
        <v>284</v>
      </c>
      <c r="B107" s="13">
        <v>3</v>
      </c>
      <c r="C107" s="13">
        <v>9</v>
      </c>
      <c r="D107" s="14" t="s">
        <v>285</v>
      </c>
      <c r="E107" s="12" t="s">
        <v>0</v>
      </c>
      <c r="F107" s="16">
        <f>F108</f>
        <v>5099934</v>
      </c>
      <c r="G107" s="16">
        <f>G108</f>
        <v>5024934</v>
      </c>
    </row>
    <row r="108" spans="1:7" ht="47.25" customHeight="1" x14ac:dyDescent="0.25">
      <c r="A108" s="7" t="s">
        <v>135</v>
      </c>
      <c r="B108" s="4">
        <v>3</v>
      </c>
      <c r="C108" s="4">
        <v>9</v>
      </c>
      <c r="D108" s="5" t="s">
        <v>286</v>
      </c>
      <c r="E108" s="3" t="s">
        <v>0</v>
      </c>
      <c r="F108" s="29">
        <f t="shared" ref="F108:G108" si="11">F109+F110+F111</f>
        <v>5099934</v>
      </c>
      <c r="G108" s="17">
        <f t="shared" si="11"/>
        <v>5024934</v>
      </c>
    </row>
    <row r="109" spans="1:7" ht="19.5" customHeight="1" x14ac:dyDescent="0.25">
      <c r="A109" s="7" t="s">
        <v>24</v>
      </c>
      <c r="B109" s="4">
        <v>3</v>
      </c>
      <c r="C109" s="4">
        <v>9</v>
      </c>
      <c r="D109" s="5" t="s">
        <v>286</v>
      </c>
      <c r="E109" s="3">
        <v>110</v>
      </c>
      <c r="F109" s="29">
        <v>4528844</v>
      </c>
      <c r="G109" s="17">
        <v>4528844</v>
      </c>
    </row>
    <row r="110" spans="1:7" ht="30.75" customHeight="1" x14ac:dyDescent="0.25">
      <c r="A110" s="7" t="s">
        <v>9</v>
      </c>
      <c r="B110" s="4">
        <v>3</v>
      </c>
      <c r="C110" s="4">
        <v>9</v>
      </c>
      <c r="D110" s="5" t="s">
        <v>286</v>
      </c>
      <c r="E110" s="3">
        <v>240</v>
      </c>
      <c r="F110" s="29">
        <v>488090</v>
      </c>
      <c r="G110" s="17">
        <v>413090</v>
      </c>
    </row>
    <row r="111" spans="1:7" ht="17.25" customHeight="1" x14ac:dyDescent="0.25">
      <c r="A111" s="7" t="s">
        <v>8</v>
      </c>
      <c r="B111" s="4">
        <v>3</v>
      </c>
      <c r="C111" s="4">
        <v>9</v>
      </c>
      <c r="D111" s="5" t="s">
        <v>286</v>
      </c>
      <c r="E111" s="3">
        <v>850</v>
      </c>
      <c r="F111" s="29">
        <v>83000</v>
      </c>
      <c r="G111" s="17">
        <v>83000</v>
      </c>
    </row>
    <row r="112" spans="1:7" ht="58.5" customHeight="1" x14ac:dyDescent="0.25">
      <c r="A112" s="15" t="s">
        <v>134</v>
      </c>
      <c r="B112" s="13">
        <v>3</v>
      </c>
      <c r="C112" s="13">
        <v>9</v>
      </c>
      <c r="D112" s="14" t="s">
        <v>133</v>
      </c>
      <c r="E112" s="12" t="s">
        <v>0</v>
      </c>
      <c r="F112" s="16">
        <f t="shared" ref="F112:G114" si="12">F113</f>
        <v>200000</v>
      </c>
      <c r="G112" s="16">
        <f t="shared" si="12"/>
        <v>200000</v>
      </c>
    </row>
    <row r="113" spans="1:7" ht="20.25" customHeight="1" x14ac:dyDescent="0.25">
      <c r="A113" s="15" t="s">
        <v>132</v>
      </c>
      <c r="B113" s="13">
        <v>3</v>
      </c>
      <c r="C113" s="13">
        <v>9</v>
      </c>
      <c r="D113" s="14" t="s">
        <v>293</v>
      </c>
      <c r="E113" s="12" t="s">
        <v>0</v>
      </c>
      <c r="F113" s="16">
        <f t="shared" si="12"/>
        <v>200000</v>
      </c>
      <c r="G113" s="16">
        <f t="shared" si="12"/>
        <v>200000</v>
      </c>
    </row>
    <row r="114" spans="1:7" ht="34.5" customHeight="1" x14ac:dyDescent="0.25">
      <c r="A114" s="7" t="s">
        <v>351</v>
      </c>
      <c r="B114" s="4">
        <v>3</v>
      </c>
      <c r="C114" s="4">
        <v>9</v>
      </c>
      <c r="D114" s="5" t="s">
        <v>294</v>
      </c>
      <c r="E114" s="3" t="s">
        <v>0</v>
      </c>
      <c r="F114" s="17">
        <f t="shared" si="12"/>
        <v>200000</v>
      </c>
      <c r="G114" s="17">
        <f t="shared" si="12"/>
        <v>200000</v>
      </c>
    </row>
    <row r="115" spans="1:7" ht="30" customHeight="1" x14ac:dyDescent="0.25">
      <c r="A115" s="7" t="s">
        <v>9</v>
      </c>
      <c r="B115" s="4">
        <v>3</v>
      </c>
      <c r="C115" s="4">
        <v>9</v>
      </c>
      <c r="D115" s="5" t="s">
        <v>294</v>
      </c>
      <c r="E115" s="3">
        <v>240</v>
      </c>
      <c r="F115" s="17">
        <v>200000</v>
      </c>
      <c r="G115" s="17">
        <v>200000</v>
      </c>
    </row>
    <row r="116" spans="1:7" ht="30" customHeight="1" x14ac:dyDescent="0.25">
      <c r="A116" s="15" t="s">
        <v>296</v>
      </c>
      <c r="B116" s="13">
        <v>3</v>
      </c>
      <c r="C116" s="13">
        <v>14</v>
      </c>
      <c r="D116" s="5"/>
      <c r="E116" s="3"/>
      <c r="F116" s="16">
        <f>F117</f>
        <v>749440</v>
      </c>
      <c r="G116" s="16">
        <f>G117</f>
        <v>749440</v>
      </c>
    </row>
    <row r="117" spans="1:7" ht="44.25" customHeight="1" x14ac:dyDescent="0.25">
      <c r="A117" s="15" t="s">
        <v>273</v>
      </c>
      <c r="B117" s="13">
        <v>3</v>
      </c>
      <c r="C117" s="13">
        <v>14</v>
      </c>
      <c r="D117" s="14" t="s">
        <v>136</v>
      </c>
      <c r="E117" s="12" t="s">
        <v>0</v>
      </c>
      <c r="F117" s="16">
        <f>F118</f>
        <v>749440</v>
      </c>
      <c r="G117" s="16">
        <f>G118</f>
        <v>749440</v>
      </c>
    </row>
    <row r="118" spans="1:7" ht="20.25" customHeight="1" x14ac:dyDescent="0.25">
      <c r="A118" s="15" t="s">
        <v>287</v>
      </c>
      <c r="B118" s="13">
        <v>3</v>
      </c>
      <c r="C118" s="13">
        <v>14</v>
      </c>
      <c r="D118" s="14" t="s">
        <v>288</v>
      </c>
      <c r="E118" s="12"/>
      <c r="F118" s="16">
        <f>F119+F121</f>
        <v>749440</v>
      </c>
      <c r="G118" s="16">
        <f>G119+G121</f>
        <v>749440</v>
      </c>
    </row>
    <row r="119" spans="1:7" ht="47.25" customHeight="1" x14ac:dyDescent="0.25">
      <c r="A119" s="7" t="s">
        <v>289</v>
      </c>
      <c r="B119" s="4">
        <v>3</v>
      </c>
      <c r="C119" s="4">
        <v>14</v>
      </c>
      <c r="D119" s="5" t="s">
        <v>292</v>
      </c>
      <c r="E119" s="3"/>
      <c r="F119" s="17">
        <f>F120</f>
        <v>10000</v>
      </c>
      <c r="G119" s="17">
        <f>G120</f>
        <v>10000</v>
      </c>
    </row>
    <row r="120" spans="1:7" ht="33" customHeight="1" x14ac:dyDescent="0.25">
      <c r="A120" s="7" t="s">
        <v>9</v>
      </c>
      <c r="B120" s="4">
        <v>3</v>
      </c>
      <c r="C120" s="4">
        <v>14</v>
      </c>
      <c r="D120" s="5" t="s">
        <v>292</v>
      </c>
      <c r="E120" s="3">
        <v>240</v>
      </c>
      <c r="F120" s="17">
        <v>10000</v>
      </c>
      <c r="G120" s="17">
        <v>10000</v>
      </c>
    </row>
    <row r="121" spans="1:7" ht="45" customHeight="1" x14ac:dyDescent="0.25">
      <c r="A121" s="7" t="s">
        <v>290</v>
      </c>
      <c r="B121" s="4">
        <v>3</v>
      </c>
      <c r="C121" s="4">
        <v>14</v>
      </c>
      <c r="D121" s="5" t="s">
        <v>291</v>
      </c>
      <c r="E121" s="3"/>
      <c r="F121" s="17">
        <f>F122</f>
        <v>739440</v>
      </c>
      <c r="G121" s="17">
        <f>G122</f>
        <v>739440</v>
      </c>
    </row>
    <row r="122" spans="1:7" ht="31.5" customHeight="1" x14ac:dyDescent="0.25">
      <c r="A122" s="7" t="s">
        <v>9</v>
      </c>
      <c r="B122" s="4">
        <v>3</v>
      </c>
      <c r="C122" s="4">
        <v>14</v>
      </c>
      <c r="D122" s="5" t="s">
        <v>291</v>
      </c>
      <c r="E122" s="3">
        <v>240</v>
      </c>
      <c r="F122" s="17">
        <v>739440</v>
      </c>
      <c r="G122" s="29">
        <v>739440</v>
      </c>
    </row>
    <row r="123" spans="1:7" ht="19.5" customHeight="1" x14ac:dyDescent="0.25">
      <c r="A123" s="15" t="s">
        <v>131</v>
      </c>
      <c r="B123" s="13">
        <v>4</v>
      </c>
      <c r="C123" s="13" t="s">
        <v>0</v>
      </c>
      <c r="D123" s="14" t="s">
        <v>0</v>
      </c>
      <c r="E123" s="12" t="s">
        <v>0</v>
      </c>
      <c r="F123" s="16">
        <f>F124+F131+F136+F147</f>
        <v>11907471.23</v>
      </c>
      <c r="G123" s="16">
        <f>G124+G131+G136+G147</f>
        <v>12118980.23</v>
      </c>
    </row>
    <row r="124" spans="1:7" ht="19.5" customHeight="1" x14ac:dyDescent="0.25">
      <c r="A124" s="15" t="s">
        <v>130</v>
      </c>
      <c r="B124" s="13">
        <v>4</v>
      </c>
      <c r="C124" s="13">
        <v>1</v>
      </c>
      <c r="D124" s="14" t="s">
        <v>0</v>
      </c>
      <c r="E124" s="12" t="s">
        <v>0</v>
      </c>
      <c r="F124" s="16">
        <f>F125</f>
        <v>1054466</v>
      </c>
      <c r="G124" s="16">
        <f>G125</f>
        <v>1054466</v>
      </c>
    </row>
    <row r="125" spans="1:7" ht="44.25" customHeight="1" x14ac:dyDescent="0.25">
      <c r="A125" s="15" t="s">
        <v>297</v>
      </c>
      <c r="B125" s="13">
        <v>4</v>
      </c>
      <c r="C125" s="13">
        <v>1</v>
      </c>
      <c r="D125" s="14" t="s">
        <v>129</v>
      </c>
      <c r="E125" s="12" t="s">
        <v>0</v>
      </c>
      <c r="F125" s="16">
        <f>F126</f>
        <v>1054466</v>
      </c>
      <c r="G125" s="16">
        <f>G126</f>
        <v>1054466</v>
      </c>
    </row>
    <row r="126" spans="1:7" ht="43.5" customHeight="1" x14ac:dyDescent="0.25">
      <c r="A126" s="15" t="s">
        <v>128</v>
      </c>
      <c r="B126" s="13">
        <v>4</v>
      </c>
      <c r="C126" s="13">
        <v>1</v>
      </c>
      <c r="D126" s="14" t="s">
        <v>298</v>
      </c>
      <c r="E126" s="12" t="s">
        <v>0</v>
      </c>
      <c r="F126" s="16">
        <f>F127+F129</f>
        <v>1054466</v>
      </c>
      <c r="G126" s="16">
        <f>G127+G129</f>
        <v>1054466</v>
      </c>
    </row>
    <row r="127" spans="1:7" ht="47.25" customHeight="1" x14ac:dyDescent="0.25">
      <c r="A127" s="7" t="s">
        <v>127</v>
      </c>
      <c r="B127" s="4">
        <v>4</v>
      </c>
      <c r="C127" s="4">
        <v>1</v>
      </c>
      <c r="D127" s="5" t="s">
        <v>299</v>
      </c>
      <c r="E127" s="3" t="s">
        <v>0</v>
      </c>
      <c r="F127" s="29">
        <f t="shared" ref="F127:G127" si="13">F128</f>
        <v>410287</v>
      </c>
      <c r="G127" s="29">
        <f t="shared" si="13"/>
        <v>410287</v>
      </c>
    </row>
    <row r="128" spans="1:7" ht="33" customHeight="1" x14ac:dyDescent="0.25">
      <c r="A128" s="7" t="s">
        <v>9</v>
      </c>
      <c r="B128" s="4">
        <v>4</v>
      </c>
      <c r="C128" s="4">
        <v>1</v>
      </c>
      <c r="D128" s="5" t="s">
        <v>299</v>
      </c>
      <c r="E128" s="3">
        <v>810</v>
      </c>
      <c r="F128" s="29">
        <v>410287</v>
      </c>
      <c r="G128" s="29">
        <v>410287</v>
      </c>
    </row>
    <row r="129" spans="1:7" ht="30.75" customHeight="1" x14ac:dyDescent="0.25">
      <c r="A129" s="7" t="s">
        <v>126</v>
      </c>
      <c r="B129" s="4">
        <v>4</v>
      </c>
      <c r="C129" s="4">
        <v>1</v>
      </c>
      <c r="D129" s="5" t="s">
        <v>300</v>
      </c>
      <c r="E129" s="3" t="s">
        <v>0</v>
      </c>
      <c r="F129" s="29">
        <f t="shared" ref="F129:G129" si="14">F130</f>
        <v>644179</v>
      </c>
      <c r="G129" s="29">
        <f t="shared" si="14"/>
        <v>644179</v>
      </c>
    </row>
    <row r="130" spans="1:7" ht="30.75" customHeight="1" x14ac:dyDescent="0.25">
      <c r="A130" s="7" t="s">
        <v>9</v>
      </c>
      <c r="B130" s="4">
        <v>4</v>
      </c>
      <c r="C130" s="4">
        <v>1</v>
      </c>
      <c r="D130" s="5" t="s">
        <v>300</v>
      </c>
      <c r="E130" s="3">
        <v>810</v>
      </c>
      <c r="F130" s="29">
        <v>644179</v>
      </c>
      <c r="G130" s="29">
        <v>644179</v>
      </c>
    </row>
    <row r="131" spans="1:7" ht="19.5" customHeight="1" x14ac:dyDescent="0.25">
      <c r="A131" s="15" t="s">
        <v>301</v>
      </c>
      <c r="B131" s="13">
        <v>4</v>
      </c>
      <c r="C131" s="13">
        <v>8</v>
      </c>
      <c r="D131" s="14"/>
      <c r="E131" s="12"/>
      <c r="F131" s="16">
        <f t="shared" ref="F131:G134" si="15">F132</f>
        <v>1080146</v>
      </c>
      <c r="G131" s="16">
        <f t="shared" si="15"/>
        <v>1080146</v>
      </c>
    </row>
    <row r="132" spans="1:7" ht="42.75" customHeight="1" x14ac:dyDescent="0.25">
      <c r="A132" s="15" t="s">
        <v>302</v>
      </c>
      <c r="B132" s="13">
        <v>4</v>
      </c>
      <c r="C132" s="13">
        <v>8</v>
      </c>
      <c r="D132" s="14" t="s">
        <v>303</v>
      </c>
      <c r="E132" s="12"/>
      <c r="F132" s="16">
        <f t="shared" si="15"/>
        <v>1080146</v>
      </c>
      <c r="G132" s="16">
        <f t="shared" si="15"/>
        <v>1080146</v>
      </c>
    </row>
    <row r="133" spans="1:7" ht="16.5" customHeight="1" x14ac:dyDescent="0.25">
      <c r="A133" s="15" t="s">
        <v>304</v>
      </c>
      <c r="B133" s="13">
        <v>4</v>
      </c>
      <c r="C133" s="13">
        <v>8</v>
      </c>
      <c r="D133" s="14" t="s">
        <v>305</v>
      </c>
      <c r="E133" s="12"/>
      <c r="F133" s="16">
        <f t="shared" si="15"/>
        <v>1080146</v>
      </c>
      <c r="G133" s="16">
        <f t="shared" si="15"/>
        <v>1080146</v>
      </c>
    </row>
    <row r="134" spans="1:7" ht="45.75" customHeight="1" x14ac:dyDescent="0.25">
      <c r="A134" s="7" t="s">
        <v>306</v>
      </c>
      <c r="B134" s="4">
        <v>4</v>
      </c>
      <c r="C134" s="4">
        <v>8</v>
      </c>
      <c r="D134" s="5" t="s">
        <v>307</v>
      </c>
      <c r="E134" s="3"/>
      <c r="F134" s="17">
        <f t="shared" si="15"/>
        <v>1080146</v>
      </c>
      <c r="G134" s="17">
        <f t="shared" si="15"/>
        <v>1080146</v>
      </c>
    </row>
    <row r="135" spans="1:7" ht="30.75" customHeight="1" x14ac:dyDescent="0.25">
      <c r="A135" s="7" t="s">
        <v>9</v>
      </c>
      <c r="B135" s="4">
        <v>4</v>
      </c>
      <c r="C135" s="4">
        <v>8</v>
      </c>
      <c r="D135" s="5" t="s">
        <v>307</v>
      </c>
      <c r="E135" s="3">
        <v>240</v>
      </c>
      <c r="F135" s="29">
        <v>1080146</v>
      </c>
      <c r="G135" s="29">
        <v>1080146</v>
      </c>
    </row>
    <row r="136" spans="1:7" ht="17.25" customHeight="1" x14ac:dyDescent="0.25">
      <c r="A136" s="15" t="s">
        <v>125</v>
      </c>
      <c r="B136" s="13">
        <v>4</v>
      </c>
      <c r="C136" s="13">
        <v>9</v>
      </c>
      <c r="D136" s="14" t="s">
        <v>0</v>
      </c>
      <c r="E136" s="12" t="s">
        <v>0</v>
      </c>
      <c r="F136" s="16">
        <f>F137</f>
        <v>7360399.4000000004</v>
      </c>
      <c r="G136" s="16">
        <f>G137</f>
        <v>7571908.4000000004</v>
      </c>
    </row>
    <row r="137" spans="1:7" ht="43.5" customHeight="1" x14ac:dyDescent="0.25">
      <c r="A137" s="15" t="s">
        <v>302</v>
      </c>
      <c r="B137" s="13">
        <v>4</v>
      </c>
      <c r="C137" s="13">
        <v>9</v>
      </c>
      <c r="D137" s="14" t="s">
        <v>303</v>
      </c>
      <c r="E137" s="12" t="s">
        <v>0</v>
      </c>
      <c r="F137" s="16">
        <f>F138</f>
        <v>7360399.4000000004</v>
      </c>
      <c r="G137" s="16">
        <f>G138</f>
        <v>7571908.4000000004</v>
      </c>
    </row>
    <row r="138" spans="1:7" ht="18" customHeight="1" x14ac:dyDescent="0.25">
      <c r="A138" s="15" t="s">
        <v>309</v>
      </c>
      <c r="B138" s="13">
        <v>4</v>
      </c>
      <c r="C138" s="13">
        <v>9</v>
      </c>
      <c r="D138" s="14" t="s">
        <v>308</v>
      </c>
      <c r="E138" s="12" t="s">
        <v>0</v>
      </c>
      <c r="F138" s="16">
        <f>F139+F141+F143+F145</f>
        <v>7360399.4000000004</v>
      </c>
      <c r="G138" s="16">
        <f>G139+G141+G143+G145</f>
        <v>7571908.4000000004</v>
      </c>
    </row>
    <row r="139" spans="1:7" ht="63" customHeight="1" x14ac:dyDescent="0.25">
      <c r="A139" s="7" t="s">
        <v>368</v>
      </c>
      <c r="B139" s="4">
        <v>4</v>
      </c>
      <c r="C139" s="4">
        <v>9</v>
      </c>
      <c r="D139" s="5" t="s">
        <v>369</v>
      </c>
      <c r="E139" s="3" t="s">
        <v>0</v>
      </c>
      <c r="F139" s="29">
        <f t="shared" ref="F139:G139" si="16">F140</f>
        <v>1024480.4</v>
      </c>
      <c r="G139" s="29">
        <f t="shared" si="16"/>
        <v>0</v>
      </c>
    </row>
    <row r="140" spans="1:7" ht="30" customHeight="1" x14ac:dyDescent="0.25">
      <c r="A140" s="7" t="s">
        <v>9</v>
      </c>
      <c r="B140" s="4">
        <v>4</v>
      </c>
      <c r="C140" s="4">
        <v>9</v>
      </c>
      <c r="D140" s="5" t="s">
        <v>369</v>
      </c>
      <c r="E140" s="3">
        <v>240</v>
      </c>
      <c r="F140" s="29">
        <v>1024480.4</v>
      </c>
      <c r="G140" s="17">
        <v>0</v>
      </c>
    </row>
    <row r="141" spans="1:7" ht="48" customHeight="1" x14ac:dyDescent="0.25">
      <c r="A141" s="7" t="s">
        <v>342</v>
      </c>
      <c r="B141" s="4">
        <v>4</v>
      </c>
      <c r="C141" s="4">
        <v>9</v>
      </c>
      <c r="D141" s="5" t="s">
        <v>341</v>
      </c>
      <c r="E141" s="3" t="s">
        <v>0</v>
      </c>
      <c r="F141" s="17">
        <f t="shared" ref="F141:G141" si="17">F142</f>
        <v>0</v>
      </c>
      <c r="G141" s="17">
        <f t="shared" si="17"/>
        <v>800000</v>
      </c>
    </row>
    <row r="142" spans="1:7" ht="33" customHeight="1" x14ac:dyDescent="0.25">
      <c r="A142" s="7" t="s">
        <v>9</v>
      </c>
      <c r="B142" s="4">
        <v>4</v>
      </c>
      <c r="C142" s="4">
        <v>9</v>
      </c>
      <c r="D142" s="5" t="s">
        <v>341</v>
      </c>
      <c r="E142" s="3">
        <v>240</v>
      </c>
      <c r="F142" s="17">
        <v>0</v>
      </c>
      <c r="G142" s="17">
        <v>800000</v>
      </c>
    </row>
    <row r="143" spans="1:7" ht="60" customHeight="1" x14ac:dyDescent="0.25">
      <c r="A143" s="7" t="s">
        <v>344</v>
      </c>
      <c r="B143" s="4">
        <v>4</v>
      </c>
      <c r="C143" s="4">
        <v>9</v>
      </c>
      <c r="D143" s="5" t="s">
        <v>343</v>
      </c>
      <c r="E143" s="3" t="s">
        <v>0</v>
      </c>
      <c r="F143" s="17">
        <f t="shared" ref="F143:G143" si="18">F144</f>
        <v>1034951</v>
      </c>
      <c r="G143" s="17">
        <f t="shared" si="18"/>
        <v>1248299.3999999999</v>
      </c>
    </row>
    <row r="144" spans="1:7" ht="33" customHeight="1" x14ac:dyDescent="0.25">
      <c r="A144" s="7" t="s">
        <v>9</v>
      </c>
      <c r="B144" s="4">
        <v>4</v>
      </c>
      <c r="C144" s="4">
        <v>9</v>
      </c>
      <c r="D144" s="5" t="s">
        <v>343</v>
      </c>
      <c r="E144" s="3">
        <v>240</v>
      </c>
      <c r="F144" s="29">
        <v>1034951</v>
      </c>
      <c r="G144" s="17">
        <v>1248299.3999999999</v>
      </c>
    </row>
    <row r="145" spans="1:7" ht="46.5" customHeight="1" x14ac:dyDescent="0.25">
      <c r="A145" s="7" t="s">
        <v>370</v>
      </c>
      <c r="B145" s="4">
        <v>4</v>
      </c>
      <c r="C145" s="4">
        <v>9</v>
      </c>
      <c r="D145" s="5" t="s">
        <v>371</v>
      </c>
      <c r="E145" s="3" t="s">
        <v>0</v>
      </c>
      <c r="F145" s="17">
        <f>F146</f>
        <v>5300968</v>
      </c>
      <c r="G145" s="17">
        <f>G146</f>
        <v>5523609</v>
      </c>
    </row>
    <row r="146" spans="1:7" ht="33" customHeight="1" x14ac:dyDescent="0.25">
      <c r="A146" s="7" t="s">
        <v>9</v>
      </c>
      <c r="B146" s="4">
        <v>4</v>
      </c>
      <c r="C146" s="4">
        <v>9</v>
      </c>
      <c r="D146" s="5" t="s">
        <v>371</v>
      </c>
      <c r="E146" s="3">
        <v>240</v>
      </c>
      <c r="F146" s="17">
        <v>5300968</v>
      </c>
      <c r="G146" s="17">
        <v>5523609</v>
      </c>
    </row>
    <row r="147" spans="1:7" ht="22.5" customHeight="1" x14ac:dyDescent="0.25">
      <c r="A147" s="15" t="s">
        <v>372</v>
      </c>
      <c r="B147" s="13" t="s">
        <v>373</v>
      </c>
      <c r="C147" s="13" t="s">
        <v>374</v>
      </c>
      <c r="D147" s="5"/>
      <c r="E147" s="12"/>
      <c r="F147" s="16">
        <f t="shared" ref="F147:G149" si="19">F148</f>
        <v>2412459.83</v>
      </c>
      <c r="G147" s="16">
        <f t="shared" si="19"/>
        <v>2412459.83</v>
      </c>
    </row>
    <row r="148" spans="1:7" ht="57.75" customHeight="1" x14ac:dyDescent="0.25">
      <c r="A148" s="15" t="s">
        <v>375</v>
      </c>
      <c r="B148" s="13" t="s">
        <v>373</v>
      </c>
      <c r="C148" s="13" t="s">
        <v>374</v>
      </c>
      <c r="D148" s="14" t="s">
        <v>376</v>
      </c>
      <c r="E148" s="12"/>
      <c r="F148" s="16">
        <f t="shared" si="19"/>
        <v>2412459.83</v>
      </c>
      <c r="G148" s="16">
        <f t="shared" si="19"/>
        <v>2412459.83</v>
      </c>
    </row>
    <row r="149" spans="1:7" ht="44.25" customHeight="1" x14ac:dyDescent="0.25">
      <c r="A149" s="15" t="s">
        <v>377</v>
      </c>
      <c r="B149" s="13" t="s">
        <v>373</v>
      </c>
      <c r="C149" s="13" t="s">
        <v>374</v>
      </c>
      <c r="D149" s="14" t="s">
        <v>378</v>
      </c>
      <c r="E149" s="12"/>
      <c r="F149" s="16">
        <f t="shared" si="19"/>
        <v>2412459.83</v>
      </c>
      <c r="G149" s="16">
        <f t="shared" si="19"/>
        <v>2412459.83</v>
      </c>
    </row>
    <row r="150" spans="1:7" ht="33" customHeight="1" x14ac:dyDescent="0.25">
      <c r="A150" s="15" t="s">
        <v>379</v>
      </c>
      <c r="B150" s="13" t="s">
        <v>373</v>
      </c>
      <c r="C150" s="13" t="s">
        <v>374</v>
      </c>
      <c r="D150" s="14" t="s">
        <v>380</v>
      </c>
      <c r="E150" s="12"/>
      <c r="F150" s="16">
        <f>F151+F153</f>
        <v>2412459.83</v>
      </c>
      <c r="G150" s="16">
        <f>G151+G153</f>
        <v>2412459.83</v>
      </c>
    </row>
    <row r="151" spans="1:7" ht="63" customHeight="1" x14ac:dyDescent="0.25">
      <c r="A151" s="7" t="s">
        <v>381</v>
      </c>
      <c r="B151" s="4" t="s">
        <v>373</v>
      </c>
      <c r="C151" s="4" t="s">
        <v>374</v>
      </c>
      <c r="D151" s="5" t="s">
        <v>382</v>
      </c>
      <c r="E151" s="3"/>
      <c r="F151" s="17">
        <f>F152</f>
        <v>2324263.16</v>
      </c>
      <c r="G151" s="17">
        <f>G152</f>
        <v>2324263.16</v>
      </c>
    </row>
    <row r="152" spans="1:7" ht="45.75" customHeight="1" x14ac:dyDescent="0.25">
      <c r="A152" s="7" t="s">
        <v>92</v>
      </c>
      <c r="B152" s="4" t="s">
        <v>373</v>
      </c>
      <c r="C152" s="4" t="s">
        <v>374</v>
      </c>
      <c r="D152" s="5" t="s">
        <v>382</v>
      </c>
      <c r="E152" s="3">
        <v>810</v>
      </c>
      <c r="F152" s="17">
        <v>2324263.16</v>
      </c>
      <c r="G152" s="17">
        <v>2324263.16</v>
      </c>
    </row>
    <row r="153" spans="1:7" ht="33" customHeight="1" x14ac:dyDescent="0.25">
      <c r="A153" s="7" t="s">
        <v>383</v>
      </c>
      <c r="B153" s="4" t="s">
        <v>373</v>
      </c>
      <c r="C153" s="4" t="s">
        <v>374</v>
      </c>
      <c r="D153" s="5" t="s">
        <v>384</v>
      </c>
      <c r="E153" s="3"/>
      <c r="F153" s="17">
        <f>F154</f>
        <v>88196.67</v>
      </c>
      <c r="G153" s="17">
        <f>G154</f>
        <v>88196.67</v>
      </c>
    </row>
    <row r="154" spans="1:7" ht="46.5" customHeight="1" x14ac:dyDescent="0.25">
      <c r="A154" s="7" t="s">
        <v>92</v>
      </c>
      <c r="B154" s="4" t="s">
        <v>373</v>
      </c>
      <c r="C154" s="4" t="s">
        <v>374</v>
      </c>
      <c r="D154" s="5" t="s">
        <v>384</v>
      </c>
      <c r="E154" s="3">
        <v>810</v>
      </c>
      <c r="F154" s="17">
        <v>88196.67</v>
      </c>
      <c r="G154" s="17">
        <v>88196.67</v>
      </c>
    </row>
    <row r="155" spans="1:7" ht="19.5" customHeight="1" x14ac:dyDescent="0.25">
      <c r="A155" s="15" t="s">
        <v>124</v>
      </c>
      <c r="B155" s="13">
        <v>5</v>
      </c>
      <c r="C155" s="13" t="s">
        <v>0</v>
      </c>
      <c r="D155" s="14" t="s">
        <v>0</v>
      </c>
      <c r="E155" s="12" t="s">
        <v>0</v>
      </c>
      <c r="F155" s="16">
        <f>F156</f>
        <v>6890147.7699999996</v>
      </c>
      <c r="G155" s="16">
        <f>G156</f>
        <v>3945836.77</v>
      </c>
    </row>
    <row r="156" spans="1:7" ht="18.75" customHeight="1" x14ac:dyDescent="0.25">
      <c r="A156" s="15" t="s">
        <v>123</v>
      </c>
      <c r="B156" s="13">
        <v>5</v>
      </c>
      <c r="C156" s="13">
        <v>3</v>
      </c>
      <c r="D156" s="14" t="s">
        <v>0</v>
      </c>
      <c r="E156" s="12" t="s">
        <v>0</v>
      </c>
      <c r="F156" s="16">
        <f t="shared" ref="F156:G157" si="20">F157</f>
        <v>6890147.7699999996</v>
      </c>
      <c r="G156" s="16">
        <f t="shared" si="20"/>
        <v>3945836.77</v>
      </c>
    </row>
    <row r="157" spans="1:7" ht="45" customHeight="1" x14ac:dyDescent="0.25">
      <c r="A157" s="15" t="s">
        <v>310</v>
      </c>
      <c r="B157" s="13">
        <v>5</v>
      </c>
      <c r="C157" s="13">
        <v>3</v>
      </c>
      <c r="D157" s="14" t="s">
        <v>122</v>
      </c>
      <c r="E157" s="12" t="s">
        <v>0</v>
      </c>
      <c r="F157" s="16">
        <f t="shared" si="20"/>
        <v>6890147.7699999996</v>
      </c>
      <c r="G157" s="16">
        <f t="shared" si="20"/>
        <v>3945836.77</v>
      </c>
    </row>
    <row r="158" spans="1:7" ht="47.25" customHeight="1" x14ac:dyDescent="0.25">
      <c r="A158" s="15" t="s">
        <v>311</v>
      </c>
      <c r="B158" s="13">
        <v>5</v>
      </c>
      <c r="C158" s="13">
        <v>3</v>
      </c>
      <c r="D158" s="14" t="s">
        <v>312</v>
      </c>
      <c r="E158" s="12" t="s">
        <v>0</v>
      </c>
      <c r="F158" s="16">
        <f>F159+F161+F163+F165+F167+F169+F171+F173</f>
        <v>6890147.7699999996</v>
      </c>
      <c r="G158" s="16">
        <f>G159+G161+G163+G165+G167+G169+G171+G173</f>
        <v>3945836.77</v>
      </c>
    </row>
    <row r="159" spans="1:7" ht="33" hidden="1" customHeight="1" x14ac:dyDescent="0.3">
      <c r="A159" s="7" t="s">
        <v>313</v>
      </c>
      <c r="B159" s="4">
        <v>5</v>
      </c>
      <c r="C159" s="4">
        <v>3</v>
      </c>
      <c r="D159" s="5" t="s">
        <v>314</v>
      </c>
      <c r="E159" s="3" t="s">
        <v>0</v>
      </c>
      <c r="F159" s="17">
        <f t="shared" ref="F159:G159" si="21">F160</f>
        <v>0</v>
      </c>
      <c r="G159" s="17">
        <f t="shared" si="21"/>
        <v>0</v>
      </c>
    </row>
    <row r="160" spans="1:7" ht="33" hidden="1" customHeight="1" x14ac:dyDescent="0.3">
      <c r="A160" s="7" t="s">
        <v>9</v>
      </c>
      <c r="B160" s="4">
        <v>5</v>
      </c>
      <c r="C160" s="4">
        <v>3</v>
      </c>
      <c r="D160" s="5" t="s">
        <v>314</v>
      </c>
      <c r="E160" s="3">
        <v>240</v>
      </c>
      <c r="F160" s="17"/>
      <c r="G160" s="17"/>
    </row>
    <row r="161" spans="1:11" ht="18.75" hidden="1" customHeight="1" x14ac:dyDescent="0.3">
      <c r="A161" s="7" t="s">
        <v>315</v>
      </c>
      <c r="B161" s="4">
        <v>5</v>
      </c>
      <c r="C161" s="4">
        <v>3</v>
      </c>
      <c r="D161" s="5" t="s">
        <v>316</v>
      </c>
      <c r="E161" s="3" t="s">
        <v>0</v>
      </c>
      <c r="F161" s="17">
        <f t="shared" ref="F161:G161" si="22">F162</f>
        <v>0</v>
      </c>
      <c r="G161" s="17">
        <f t="shared" si="22"/>
        <v>0</v>
      </c>
    </row>
    <row r="162" spans="1:11" ht="33" hidden="1" customHeight="1" x14ac:dyDescent="0.3">
      <c r="A162" s="7" t="s">
        <v>9</v>
      </c>
      <c r="B162" s="4">
        <v>5</v>
      </c>
      <c r="C162" s="4">
        <v>3</v>
      </c>
      <c r="D162" s="5" t="s">
        <v>316</v>
      </c>
      <c r="E162" s="3">
        <v>240</v>
      </c>
      <c r="F162" s="17"/>
      <c r="G162" s="17"/>
    </row>
    <row r="163" spans="1:11" ht="48" hidden="1" customHeight="1" x14ac:dyDescent="0.3">
      <c r="A163" s="7" t="s">
        <v>317</v>
      </c>
      <c r="B163" s="4">
        <v>5</v>
      </c>
      <c r="C163" s="4">
        <v>3</v>
      </c>
      <c r="D163" s="5" t="s">
        <v>318</v>
      </c>
      <c r="E163" s="3" t="s">
        <v>0</v>
      </c>
      <c r="F163" s="17">
        <f t="shared" ref="F163:G163" si="23">F164</f>
        <v>0</v>
      </c>
      <c r="G163" s="17">
        <f t="shared" si="23"/>
        <v>0</v>
      </c>
    </row>
    <row r="164" spans="1:11" ht="33" hidden="1" customHeight="1" x14ac:dyDescent="0.3">
      <c r="A164" s="7" t="s">
        <v>9</v>
      </c>
      <c r="B164" s="4">
        <v>5</v>
      </c>
      <c r="C164" s="4">
        <v>3</v>
      </c>
      <c r="D164" s="5" t="s">
        <v>318</v>
      </c>
      <c r="E164" s="3">
        <v>240</v>
      </c>
      <c r="F164" s="17"/>
      <c r="G164" s="17"/>
    </row>
    <row r="165" spans="1:11" ht="33" hidden="1" customHeight="1" x14ac:dyDescent="0.3">
      <c r="A165" s="7" t="s">
        <v>319</v>
      </c>
      <c r="B165" s="4">
        <v>5</v>
      </c>
      <c r="C165" s="4">
        <v>3</v>
      </c>
      <c r="D165" s="5" t="s">
        <v>320</v>
      </c>
      <c r="E165" s="3" t="s">
        <v>0</v>
      </c>
      <c r="F165" s="17">
        <f t="shared" ref="F165:G165" si="24">F166</f>
        <v>0</v>
      </c>
      <c r="G165" s="17">
        <f t="shared" si="24"/>
        <v>0</v>
      </c>
    </row>
    <row r="166" spans="1:11" ht="33" hidden="1" customHeight="1" x14ac:dyDescent="0.3">
      <c r="A166" s="7" t="s">
        <v>9</v>
      </c>
      <c r="B166" s="4">
        <v>5</v>
      </c>
      <c r="C166" s="4">
        <v>3</v>
      </c>
      <c r="D166" s="5" t="s">
        <v>320</v>
      </c>
      <c r="E166" s="3">
        <v>240</v>
      </c>
      <c r="F166" s="17"/>
      <c r="G166" s="17"/>
    </row>
    <row r="167" spans="1:11" ht="31.5" hidden="1" customHeight="1" x14ac:dyDescent="0.3">
      <c r="A167" s="7" t="s">
        <v>360</v>
      </c>
      <c r="B167" s="4">
        <v>5</v>
      </c>
      <c r="C167" s="4">
        <v>3</v>
      </c>
      <c r="D167" s="5" t="s">
        <v>321</v>
      </c>
      <c r="E167" s="3" t="s">
        <v>0</v>
      </c>
      <c r="F167" s="17">
        <f t="shared" ref="F167:G167" si="25">F168</f>
        <v>0</v>
      </c>
      <c r="G167" s="17">
        <f t="shared" si="25"/>
        <v>0</v>
      </c>
    </row>
    <row r="168" spans="1:11" ht="33" hidden="1" customHeight="1" x14ac:dyDescent="0.3">
      <c r="A168" s="7" t="s">
        <v>9</v>
      </c>
      <c r="B168" s="4">
        <v>5</v>
      </c>
      <c r="C168" s="4">
        <v>3</v>
      </c>
      <c r="D168" s="5" t="s">
        <v>321</v>
      </c>
      <c r="E168" s="3">
        <v>240</v>
      </c>
      <c r="F168" s="17"/>
      <c r="G168" s="17"/>
    </row>
    <row r="169" spans="1:11" ht="21" hidden="1" customHeight="1" x14ac:dyDescent="0.3">
      <c r="A169" s="7" t="s">
        <v>322</v>
      </c>
      <c r="B169" s="4">
        <v>5</v>
      </c>
      <c r="C169" s="4">
        <v>3</v>
      </c>
      <c r="D169" s="5" t="s">
        <v>323</v>
      </c>
      <c r="E169" s="3" t="s">
        <v>0</v>
      </c>
      <c r="F169" s="17">
        <f t="shared" ref="F169:G169" si="26">F170</f>
        <v>0</v>
      </c>
      <c r="G169" s="17">
        <f t="shared" si="26"/>
        <v>0</v>
      </c>
    </row>
    <row r="170" spans="1:11" ht="33" hidden="1" customHeight="1" x14ac:dyDescent="0.3">
      <c r="A170" s="7" t="s">
        <v>9</v>
      </c>
      <c r="B170" s="4">
        <v>5</v>
      </c>
      <c r="C170" s="4">
        <v>3</v>
      </c>
      <c r="D170" s="5" t="s">
        <v>323</v>
      </c>
      <c r="E170" s="3">
        <v>240</v>
      </c>
      <c r="F170" s="17"/>
      <c r="G170" s="17"/>
    </row>
    <row r="171" spans="1:11" ht="49.5" customHeight="1" x14ac:dyDescent="0.25">
      <c r="A171" s="7" t="s">
        <v>385</v>
      </c>
      <c r="B171" s="4">
        <v>5</v>
      </c>
      <c r="C171" s="4">
        <v>3</v>
      </c>
      <c r="D171" s="5" t="s">
        <v>386</v>
      </c>
      <c r="E171" s="3" t="s">
        <v>0</v>
      </c>
      <c r="F171" s="29">
        <f t="shared" ref="F171:G173" si="27">F172</f>
        <v>1200000</v>
      </c>
      <c r="G171" s="17">
        <f t="shared" si="27"/>
        <v>1200000</v>
      </c>
    </row>
    <row r="172" spans="1:11" ht="48" customHeight="1" x14ac:dyDescent="0.25">
      <c r="A172" s="7" t="s">
        <v>92</v>
      </c>
      <c r="B172" s="4">
        <v>5</v>
      </c>
      <c r="C172" s="4">
        <v>3</v>
      </c>
      <c r="D172" s="5" t="s">
        <v>386</v>
      </c>
      <c r="E172" s="3">
        <v>810</v>
      </c>
      <c r="F172" s="29">
        <v>1200000</v>
      </c>
      <c r="G172" s="17">
        <v>1200000</v>
      </c>
    </row>
    <row r="173" spans="1:11" ht="33" customHeight="1" x14ac:dyDescent="0.25">
      <c r="A173" s="7" t="s">
        <v>387</v>
      </c>
      <c r="B173" s="4">
        <v>5</v>
      </c>
      <c r="C173" s="4">
        <v>3</v>
      </c>
      <c r="D173" s="5" t="s">
        <v>388</v>
      </c>
      <c r="E173" s="3" t="s">
        <v>0</v>
      </c>
      <c r="F173" s="29">
        <f t="shared" si="27"/>
        <v>5690147.7699999996</v>
      </c>
      <c r="G173" s="17">
        <f t="shared" si="27"/>
        <v>2745836.77</v>
      </c>
    </row>
    <row r="174" spans="1:11" ht="48" customHeight="1" x14ac:dyDescent="0.25">
      <c r="A174" s="7" t="s">
        <v>92</v>
      </c>
      <c r="B174" s="4">
        <v>5</v>
      </c>
      <c r="C174" s="4">
        <v>3</v>
      </c>
      <c r="D174" s="5" t="s">
        <v>388</v>
      </c>
      <c r="E174" s="3">
        <v>810</v>
      </c>
      <c r="F174" s="29">
        <v>5690147.7699999996</v>
      </c>
      <c r="G174" s="17">
        <v>2745836.77</v>
      </c>
    </row>
    <row r="175" spans="1:11" s="20" customFormat="1" ht="16.5" customHeight="1" x14ac:dyDescent="0.25">
      <c r="A175" s="15" t="s">
        <v>54</v>
      </c>
      <c r="B175" s="13">
        <v>7</v>
      </c>
      <c r="C175" s="13" t="s">
        <v>0</v>
      </c>
      <c r="D175" s="14" t="s">
        <v>0</v>
      </c>
      <c r="E175" s="12" t="s">
        <v>0</v>
      </c>
      <c r="F175" s="16">
        <f>F176+F188+F212+F230+F239+F249</f>
        <v>335255439.30000001</v>
      </c>
      <c r="G175" s="16">
        <f>G176+G188+G212+G230+G239+G249</f>
        <v>328975572</v>
      </c>
      <c r="H175" s="27"/>
      <c r="I175" s="27"/>
      <c r="J175" s="27"/>
      <c r="K175" s="27"/>
    </row>
    <row r="176" spans="1:11" s="20" customFormat="1" ht="16.5" customHeight="1" x14ac:dyDescent="0.25">
      <c r="A176" s="15" t="s">
        <v>91</v>
      </c>
      <c r="B176" s="13">
        <v>7</v>
      </c>
      <c r="C176" s="13">
        <v>1</v>
      </c>
      <c r="D176" s="14" t="s">
        <v>0</v>
      </c>
      <c r="E176" s="12" t="s">
        <v>0</v>
      </c>
      <c r="F176" s="16">
        <f>F177</f>
        <v>106198889.37</v>
      </c>
      <c r="G176" s="16">
        <f>G177</f>
        <v>106256094</v>
      </c>
      <c r="H176" s="27"/>
      <c r="I176" s="27"/>
      <c r="J176" s="27"/>
      <c r="K176" s="27"/>
    </row>
    <row r="177" spans="1:11" s="20" customFormat="1" ht="42.75" customHeight="1" x14ac:dyDescent="0.25">
      <c r="A177" s="15" t="s">
        <v>238</v>
      </c>
      <c r="B177" s="13">
        <v>7</v>
      </c>
      <c r="C177" s="13">
        <v>1</v>
      </c>
      <c r="D177" s="14" t="s">
        <v>65</v>
      </c>
      <c r="E177" s="12" t="s">
        <v>0</v>
      </c>
      <c r="F177" s="16">
        <f>F178+F184</f>
        <v>106198889.37</v>
      </c>
      <c r="G177" s="16">
        <f>G178+G184</f>
        <v>106256094</v>
      </c>
      <c r="H177" s="27"/>
      <c r="I177" s="27"/>
      <c r="J177" s="27"/>
      <c r="K177" s="27"/>
    </row>
    <row r="178" spans="1:11" s="20" customFormat="1" ht="42.75" customHeight="1" x14ac:dyDescent="0.25">
      <c r="A178" s="15" t="s">
        <v>239</v>
      </c>
      <c r="B178" s="13">
        <v>7</v>
      </c>
      <c r="C178" s="13">
        <v>1</v>
      </c>
      <c r="D178" s="14" t="s">
        <v>90</v>
      </c>
      <c r="E178" s="12" t="s">
        <v>0</v>
      </c>
      <c r="F178" s="16">
        <f>F179</f>
        <v>105093508</v>
      </c>
      <c r="G178" s="16">
        <f>G179</f>
        <v>106256094</v>
      </c>
      <c r="H178" s="27"/>
      <c r="I178" s="27"/>
      <c r="J178" s="27"/>
      <c r="K178" s="27"/>
    </row>
    <row r="179" spans="1:11" s="20" customFormat="1" ht="30.75" customHeight="1" x14ac:dyDescent="0.25">
      <c r="A179" s="15" t="s">
        <v>89</v>
      </c>
      <c r="B179" s="13">
        <v>7</v>
      </c>
      <c r="C179" s="13">
        <v>1</v>
      </c>
      <c r="D179" s="14" t="s">
        <v>88</v>
      </c>
      <c r="E179" s="12" t="s">
        <v>0</v>
      </c>
      <c r="F179" s="16">
        <f>F180+F182</f>
        <v>105093508</v>
      </c>
      <c r="G179" s="16">
        <f>G180+G182</f>
        <v>106256094</v>
      </c>
      <c r="H179" s="27"/>
      <c r="I179" s="27"/>
      <c r="J179" s="27"/>
      <c r="K179" s="27"/>
    </row>
    <row r="180" spans="1:11" ht="31.5" customHeight="1" x14ac:dyDescent="0.25">
      <c r="A180" s="7" t="s">
        <v>87</v>
      </c>
      <c r="B180" s="4">
        <v>7</v>
      </c>
      <c r="C180" s="4">
        <v>1</v>
      </c>
      <c r="D180" s="5" t="s">
        <v>86</v>
      </c>
      <c r="E180" s="3" t="s">
        <v>0</v>
      </c>
      <c r="F180" s="17">
        <f t="shared" ref="F180:G180" si="28">F181</f>
        <v>20677157</v>
      </c>
      <c r="G180" s="17">
        <f t="shared" si="28"/>
        <v>20644620</v>
      </c>
    </row>
    <row r="181" spans="1:11" ht="16.5" customHeight="1" x14ac:dyDescent="0.25">
      <c r="A181" s="7" t="s">
        <v>67</v>
      </c>
      <c r="B181" s="4">
        <v>7</v>
      </c>
      <c r="C181" s="4">
        <v>1</v>
      </c>
      <c r="D181" s="5" t="s">
        <v>86</v>
      </c>
      <c r="E181" s="3">
        <v>610</v>
      </c>
      <c r="F181" s="23">
        <v>20677157</v>
      </c>
      <c r="G181" s="24">
        <v>20644620</v>
      </c>
    </row>
    <row r="182" spans="1:11" s="20" customFormat="1" ht="46.5" customHeight="1" x14ac:dyDescent="0.25">
      <c r="A182" s="7" t="s">
        <v>240</v>
      </c>
      <c r="B182" s="4">
        <v>7</v>
      </c>
      <c r="C182" s="4">
        <v>1</v>
      </c>
      <c r="D182" s="5" t="s">
        <v>241</v>
      </c>
      <c r="E182" s="3" t="s">
        <v>0</v>
      </c>
      <c r="F182" s="17">
        <f t="shared" ref="F182:G182" si="29">F183</f>
        <v>84416351</v>
      </c>
      <c r="G182" s="17">
        <f t="shared" si="29"/>
        <v>85611474</v>
      </c>
      <c r="H182" s="27"/>
      <c r="I182" s="27"/>
      <c r="J182" s="27"/>
      <c r="K182" s="27"/>
    </row>
    <row r="183" spans="1:11" s="20" customFormat="1" ht="17.25" customHeight="1" x14ac:dyDescent="0.25">
      <c r="A183" s="7" t="s">
        <v>67</v>
      </c>
      <c r="B183" s="4">
        <v>7</v>
      </c>
      <c r="C183" s="4">
        <v>1</v>
      </c>
      <c r="D183" s="5" t="s">
        <v>241</v>
      </c>
      <c r="E183" s="3">
        <v>610</v>
      </c>
      <c r="F183" s="23">
        <v>84416351</v>
      </c>
      <c r="G183" s="24">
        <v>85611474</v>
      </c>
      <c r="H183" s="27"/>
      <c r="I183" s="27"/>
      <c r="J183" s="27"/>
      <c r="K183" s="27"/>
    </row>
    <row r="184" spans="1:11" s="20" customFormat="1" ht="58.5" customHeight="1" x14ac:dyDescent="0.25">
      <c r="A184" s="15" t="s">
        <v>245</v>
      </c>
      <c r="B184" s="13">
        <v>7</v>
      </c>
      <c r="C184" s="13">
        <v>1</v>
      </c>
      <c r="D184" s="14" t="s">
        <v>64</v>
      </c>
      <c r="E184" s="12"/>
      <c r="F184" s="16">
        <f>F185</f>
        <v>1105381.3700000001</v>
      </c>
      <c r="G184" s="16">
        <f>G185</f>
        <v>0</v>
      </c>
      <c r="H184" s="27"/>
      <c r="I184" s="27"/>
      <c r="J184" s="27"/>
      <c r="K184" s="27"/>
    </row>
    <row r="185" spans="1:11" s="20" customFormat="1" ht="30.75" customHeight="1" x14ac:dyDescent="0.25">
      <c r="A185" s="15" t="s">
        <v>242</v>
      </c>
      <c r="B185" s="13">
        <v>7</v>
      </c>
      <c r="C185" s="13">
        <v>1</v>
      </c>
      <c r="D185" s="14" t="s">
        <v>243</v>
      </c>
      <c r="E185" s="3"/>
      <c r="F185" s="16">
        <f>F186</f>
        <v>1105381.3700000001</v>
      </c>
      <c r="G185" s="16">
        <f>G186</f>
        <v>0</v>
      </c>
      <c r="H185" s="27"/>
      <c r="I185" s="27"/>
      <c r="J185" s="27"/>
      <c r="K185" s="27"/>
    </row>
    <row r="186" spans="1:11" s="20" customFormat="1" ht="60.75" customHeight="1" x14ac:dyDescent="0.25">
      <c r="A186" s="7" t="s">
        <v>244</v>
      </c>
      <c r="B186" s="4">
        <v>7</v>
      </c>
      <c r="C186" s="4">
        <v>1</v>
      </c>
      <c r="D186" s="5" t="s">
        <v>246</v>
      </c>
      <c r="E186" s="3"/>
      <c r="F186" s="17">
        <f t="shared" ref="F186:G186" si="30">F187</f>
        <v>1105381.3700000001</v>
      </c>
      <c r="G186" s="17">
        <f t="shared" si="30"/>
        <v>0</v>
      </c>
      <c r="H186" s="27"/>
      <c r="I186" s="27"/>
      <c r="J186" s="27"/>
      <c r="K186" s="27"/>
    </row>
    <row r="187" spans="1:11" s="20" customFormat="1" ht="17.25" customHeight="1" x14ac:dyDescent="0.25">
      <c r="A187" s="7" t="s">
        <v>67</v>
      </c>
      <c r="B187" s="4">
        <v>7</v>
      </c>
      <c r="C187" s="4">
        <v>1</v>
      </c>
      <c r="D187" s="5" t="s">
        <v>246</v>
      </c>
      <c r="E187" s="3">
        <v>610</v>
      </c>
      <c r="F187" s="23">
        <v>1105381.3700000001</v>
      </c>
      <c r="G187" s="24">
        <v>0</v>
      </c>
      <c r="H187" s="27"/>
      <c r="I187" s="27"/>
      <c r="J187" s="27"/>
      <c r="K187" s="27"/>
    </row>
    <row r="188" spans="1:11" s="20" customFormat="1" ht="16.5" customHeight="1" x14ac:dyDescent="0.25">
      <c r="A188" s="15" t="s">
        <v>85</v>
      </c>
      <c r="B188" s="13">
        <v>7</v>
      </c>
      <c r="C188" s="13">
        <v>2</v>
      </c>
      <c r="D188" s="14" t="s">
        <v>0</v>
      </c>
      <c r="E188" s="12" t="s">
        <v>0</v>
      </c>
      <c r="F188" s="16">
        <f>F189</f>
        <v>168713532.93000001</v>
      </c>
      <c r="G188" s="16">
        <f>G189</f>
        <v>161503899.99999997</v>
      </c>
      <c r="H188" s="27"/>
      <c r="I188" s="27"/>
      <c r="J188" s="27"/>
      <c r="K188" s="27"/>
    </row>
    <row r="189" spans="1:11" s="20" customFormat="1" ht="45" customHeight="1" x14ac:dyDescent="0.25">
      <c r="A189" s="15" t="s">
        <v>238</v>
      </c>
      <c r="B189" s="13">
        <v>7</v>
      </c>
      <c r="C189" s="13">
        <v>2</v>
      </c>
      <c r="D189" s="14" t="s">
        <v>65</v>
      </c>
      <c r="E189" s="12" t="s">
        <v>0</v>
      </c>
      <c r="F189" s="16">
        <f>F190+F204+F208</f>
        <v>168713532.93000001</v>
      </c>
      <c r="G189" s="16">
        <f>G190+G204+G208</f>
        <v>161503899.99999997</v>
      </c>
      <c r="H189" s="27"/>
      <c r="I189" s="27"/>
      <c r="J189" s="27"/>
      <c r="K189" s="27"/>
    </row>
    <row r="190" spans="1:11" s="20" customFormat="1" ht="46.5" customHeight="1" x14ac:dyDescent="0.25">
      <c r="A190" s="15" t="s">
        <v>247</v>
      </c>
      <c r="B190" s="13">
        <v>7</v>
      </c>
      <c r="C190" s="13">
        <v>2</v>
      </c>
      <c r="D190" s="14" t="s">
        <v>84</v>
      </c>
      <c r="E190" s="12" t="s">
        <v>0</v>
      </c>
      <c r="F190" s="16">
        <f>F191+F201</f>
        <v>167930616.93000001</v>
      </c>
      <c r="G190" s="16">
        <f>G191+G201</f>
        <v>160720983.99999997</v>
      </c>
      <c r="H190" s="27"/>
      <c r="I190" s="27"/>
      <c r="J190" s="27"/>
      <c r="K190" s="27"/>
    </row>
    <row r="191" spans="1:11" s="20" customFormat="1" ht="31.5" customHeight="1" x14ac:dyDescent="0.25">
      <c r="A191" s="15" t="s">
        <v>83</v>
      </c>
      <c r="B191" s="13">
        <v>7</v>
      </c>
      <c r="C191" s="13">
        <v>2</v>
      </c>
      <c r="D191" s="14" t="s">
        <v>82</v>
      </c>
      <c r="E191" s="12" t="s">
        <v>0</v>
      </c>
      <c r="F191" s="16">
        <f>F192+F194+F197+F199</f>
        <v>152267575.88</v>
      </c>
      <c r="G191" s="16">
        <f>G192+G194+G197+G199</f>
        <v>153012723.99999997</v>
      </c>
      <c r="H191" s="27"/>
      <c r="I191" s="27"/>
      <c r="J191" s="27"/>
      <c r="K191" s="27"/>
    </row>
    <row r="192" spans="1:11" ht="32.25" customHeight="1" x14ac:dyDescent="0.25">
      <c r="A192" s="7" t="s">
        <v>81</v>
      </c>
      <c r="B192" s="4">
        <v>7</v>
      </c>
      <c r="C192" s="4">
        <v>2</v>
      </c>
      <c r="D192" s="5" t="s">
        <v>80</v>
      </c>
      <c r="E192" s="3" t="s">
        <v>0</v>
      </c>
      <c r="F192" s="17">
        <f t="shared" ref="F192:G192" si="31">F193</f>
        <v>26445505.619999997</v>
      </c>
      <c r="G192" s="17">
        <f t="shared" si="31"/>
        <v>26677026.579999998</v>
      </c>
    </row>
    <row r="193" spans="1:11" ht="16.5" customHeight="1" x14ac:dyDescent="0.25">
      <c r="A193" s="7" t="s">
        <v>67</v>
      </c>
      <c r="B193" s="4">
        <v>7</v>
      </c>
      <c r="C193" s="4">
        <v>2</v>
      </c>
      <c r="D193" s="5" t="s">
        <v>80</v>
      </c>
      <c r="E193" s="3">
        <v>610</v>
      </c>
      <c r="F193" s="23">
        <v>26445505.619999997</v>
      </c>
      <c r="G193" s="24">
        <v>26677026.579999998</v>
      </c>
    </row>
    <row r="194" spans="1:11" ht="19.5" customHeight="1" x14ac:dyDescent="0.25">
      <c r="A194" s="7" t="s">
        <v>79</v>
      </c>
      <c r="B194" s="4">
        <v>7</v>
      </c>
      <c r="C194" s="4">
        <v>2</v>
      </c>
      <c r="D194" s="5" t="s">
        <v>248</v>
      </c>
      <c r="E194" s="3" t="s">
        <v>0</v>
      </c>
      <c r="F194" s="17">
        <f>F195+F196</f>
        <v>4809126</v>
      </c>
      <c r="G194" s="17">
        <f>G195+G196</f>
        <v>4809126</v>
      </c>
    </row>
    <row r="195" spans="1:11" ht="32.25" customHeight="1" x14ac:dyDescent="0.25">
      <c r="A195" s="7" t="s">
        <v>112</v>
      </c>
      <c r="B195" s="4">
        <v>7</v>
      </c>
      <c r="C195" s="4">
        <v>2</v>
      </c>
      <c r="D195" s="5" t="s">
        <v>248</v>
      </c>
      <c r="E195" s="3">
        <v>320</v>
      </c>
      <c r="F195" s="17">
        <v>152478</v>
      </c>
      <c r="G195" s="17">
        <v>152478</v>
      </c>
    </row>
    <row r="196" spans="1:11" ht="16.5" customHeight="1" x14ac:dyDescent="0.25">
      <c r="A196" s="7" t="s">
        <v>67</v>
      </c>
      <c r="B196" s="4">
        <v>7</v>
      </c>
      <c r="C196" s="4">
        <v>2</v>
      </c>
      <c r="D196" s="5" t="s">
        <v>248</v>
      </c>
      <c r="E196" s="3">
        <v>610</v>
      </c>
      <c r="F196" s="17">
        <v>4656648</v>
      </c>
      <c r="G196" s="17">
        <v>4656648</v>
      </c>
    </row>
    <row r="197" spans="1:11" ht="90.75" customHeight="1" x14ac:dyDescent="0.25">
      <c r="A197" s="7" t="s">
        <v>249</v>
      </c>
      <c r="B197" s="4">
        <v>7</v>
      </c>
      <c r="C197" s="4">
        <v>2</v>
      </c>
      <c r="D197" s="5" t="s">
        <v>250</v>
      </c>
      <c r="E197" s="3" t="s">
        <v>0</v>
      </c>
      <c r="F197" s="17">
        <f t="shared" ref="F197:G197" si="32">F198</f>
        <v>114485799</v>
      </c>
      <c r="G197" s="17">
        <f t="shared" si="32"/>
        <v>114868883</v>
      </c>
    </row>
    <row r="198" spans="1:11" ht="16.5" customHeight="1" x14ac:dyDescent="0.25">
      <c r="A198" s="7" t="s">
        <v>67</v>
      </c>
      <c r="B198" s="4">
        <v>7</v>
      </c>
      <c r="C198" s="4">
        <v>2</v>
      </c>
      <c r="D198" s="5" t="s">
        <v>250</v>
      </c>
      <c r="E198" s="3">
        <v>610</v>
      </c>
      <c r="F198" s="23">
        <v>114485799</v>
      </c>
      <c r="G198" s="24">
        <v>114868883</v>
      </c>
    </row>
    <row r="199" spans="1:11" ht="43.5" customHeight="1" x14ac:dyDescent="0.25">
      <c r="A199" s="7" t="s">
        <v>251</v>
      </c>
      <c r="B199" s="4">
        <v>7</v>
      </c>
      <c r="C199" s="4">
        <v>2</v>
      </c>
      <c r="D199" s="5" t="s">
        <v>252</v>
      </c>
      <c r="E199" s="3"/>
      <c r="F199" s="17">
        <f t="shared" ref="F199:G199" si="33">F200</f>
        <v>6527145.2599999998</v>
      </c>
      <c r="G199" s="17">
        <f t="shared" si="33"/>
        <v>6657688.4199999999</v>
      </c>
    </row>
    <row r="200" spans="1:11" ht="16.5" customHeight="1" x14ac:dyDescent="0.25">
      <c r="A200" s="7" t="s">
        <v>67</v>
      </c>
      <c r="B200" s="4">
        <v>7</v>
      </c>
      <c r="C200" s="4">
        <v>2</v>
      </c>
      <c r="D200" s="5" t="s">
        <v>252</v>
      </c>
      <c r="E200" s="3">
        <v>610</v>
      </c>
      <c r="F200" s="23">
        <v>6527145.2599999998</v>
      </c>
      <c r="G200" s="24">
        <v>6657688.4199999999</v>
      </c>
    </row>
    <row r="201" spans="1:11" s="20" customFormat="1" ht="44.25" customHeight="1" x14ac:dyDescent="0.25">
      <c r="A201" s="15" t="s">
        <v>78</v>
      </c>
      <c r="B201" s="13">
        <v>7</v>
      </c>
      <c r="C201" s="13">
        <v>2</v>
      </c>
      <c r="D201" s="14" t="s">
        <v>77</v>
      </c>
      <c r="E201" s="12" t="s">
        <v>0</v>
      </c>
      <c r="F201" s="16">
        <f>F202</f>
        <v>15663041.050000001</v>
      </c>
      <c r="G201" s="16">
        <f>G202</f>
        <v>7708260</v>
      </c>
      <c r="H201" s="27"/>
      <c r="I201" s="27"/>
      <c r="J201" s="27"/>
      <c r="K201" s="27"/>
    </row>
    <row r="202" spans="1:11" ht="46.5" customHeight="1" x14ac:dyDescent="0.25">
      <c r="A202" s="7" t="s">
        <v>253</v>
      </c>
      <c r="B202" s="4">
        <v>7</v>
      </c>
      <c r="C202" s="4">
        <v>2</v>
      </c>
      <c r="D202" s="5" t="s">
        <v>254</v>
      </c>
      <c r="E202" s="3" t="s">
        <v>0</v>
      </c>
      <c r="F202" s="17">
        <f t="shared" ref="F202:G202" si="34">F203</f>
        <v>15663041.050000001</v>
      </c>
      <c r="G202" s="17">
        <f t="shared" si="34"/>
        <v>7708260</v>
      </c>
    </row>
    <row r="203" spans="1:11" ht="16.5" customHeight="1" x14ac:dyDescent="0.25">
      <c r="A203" s="7" t="s">
        <v>67</v>
      </c>
      <c r="B203" s="4">
        <v>7</v>
      </c>
      <c r="C203" s="4">
        <v>2</v>
      </c>
      <c r="D203" s="5" t="s">
        <v>254</v>
      </c>
      <c r="E203" s="3">
        <v>610</v>
      </c>
      <c r="F203" s="23">
        <v>15663041.050000001</v>
      </c>
      <c r="G203" s="24">
        <v>7708260</v>
      </c>
    </row>
    <row r="204" spans="1:11" s="20" customFormat="1" ht="58.5" customHeight="1" x14ac:dyDescent="0.25">
      <c r="A204" s="15" t="s">
        <v>245</v>
      </c>
      <c r="B204" s="13">
        <v>7</v>
      </c>
      <c r="C204" s="13">
        <v>2</v>
      </c>
      <c r="D204" s="14" t="s">
        <v>64</v>
      </c>
      <c r="E204" s="12"/>
      <c r="F204" s="16">
        <f>F205</f>
        <v>251000</v>
      </c>
      <c r="G204" s="16">
        <f>G205</f>
        <v>251000</v>
      </c>
      <c r="H204" s="27"/>
      <c r="I204" s="27"/>
      <c r="J204" s="27"/>
      <c r="K204" s="27"/>
    </row>
    <row r="205" spans="1:11" s="20" customFormat="1" ht="27.75" customHeight="1" x14ac:dyDescent="0.25">
      <c r="A205" s="15" t="s">
        <v>242</v>
      </c>
      <c r="B205" s="13">
        <v>7</v>
      </c>
      <c r="C205" s="13">
        <v>2</v>
      </c>
      <c r="D205" s="14" t="s">
        <v>243</v>
      </c>
      <c r="E205" s="3"/>
      <c r="F205" s="16">
        <f>F206</f>
        <v>251000</v>
      </c>
      <c r="G205" s="16">
        <f>G206</f>
        <v>251000</v>
      </c>
      <c r="H205" s="27"/>
      <c r="I205" s="27"/>
      <c r="J205" s="27"/>
      <c r="K205" s="27"/>
    </row>
    <row r="206" spans="1:11" ht="63.75" customHeight="1" x14ac:dyDescent="0.25">
      <c r="A206" s="7" t="s">
        <v>256</v>
      </c>
      <c r="B206" s="4">
        <v>7</v>
      </c>
      <c r="C206" s="4">
        <v>2</v>
      </c>
      <c r="D206" s="5" t="s">
        <v>255</v>
      </c>
      <c r="E206" s="3"/>
      <c r="F206" s="17">
        <f t="shared" ref="F206:G206" si="35">F207</f>
        <v>251000</v>
      </c>
      <c r="G206" s="17">
        <f t="shared" si="35"/>
        <v>251000</v>
      </c>
    </row>
    <row r="207" spans="1:11" ht="18.75" customHeight="1" x14ac:dyDescent="0.25">
      <c r="A207" s="7" t="s">
        <v>67</v>
      </c>
      <c r="B207" s="4">
        <v>7</v>
      </c>
      <c r="C207" s="4">
        <v>2</v>
      </c>
      <c r="D207" s="5" t="s">
        <v>255</v>
      </c>
      <c r="E207" s="3">
        <v>610</v>
      </c>
      <c r="F207" s="23">
        <v>251000</v>
      </c>
      <c r="G207" s="24">
        <v>251000</v>
      </c>
    </row>
    <row r="208" spans="1:11" ht="30" customHeight="1" x14ac:dyDescent="0.25">
      <c r="A208" s="15" t="s">
        <v>263</v>
      </c>
      <c r="B208" s="13">
        <v>7</v>
      </c>
      <c r="C208" s="13">
        <v>2</v>
      </c>
      <c r="D208" s="14" t="s">
        <v>115</v>
      </c>
      <c r="E208" s="12"/>
      <c r="F208" s="16">
        <f>F209</f>
        <v>531916</v>
      </c>
      <c r="G208" s="16">
        <f>G209</f>
        <v>531916</v>
      </c>
    </row>
    <row r="209" spans="1:11" ht="45.75" customHeight="1" x14ac:dyDescent="0.25">
      <c r="A209" s="15" t="s">
        <v>259</v>
      </c>
      <c r="B209" s="13">
        <v>7</v>
      </c>
      <c r="C209" s="13">
        <v>2</v>
      </c>
      <c r="D209" s="14" t="s">
        <v>260</v>
      </c>
      <c r="E209" s="12"/>
      <c r="F209" s="16">
        <f>F210</f>
        <v>531916</v>
      </c>
      <c r="G209" s="16">
        <f>G210</f>
        <v>531916</v>
      </c>
    </row>
    <row r="210" spans="1:11" ht="28.5" customHeight="1" x14ac:dyDescent="0.25">
      <c r="A210" s="7" t="s">
        <v>261</v>
      </c>
      <c r="B210" s="4">
        <v>7</v>
      </c>
      <c r="C210" s="4">
        <v>2</v>
      </c>
      <c r="D210" s="5" t="s">
        <v>262</v>
      </c>
      <c r="E210" s="3"/>
      <c r="F210" s="17">
        <f t="shared" ref="F210:G210" si="36">F211</f>
        <v>531916</v>
      </c>
      <c r="G210" s="17">
        <f t="shared" si="36"/>
        <v>531916</v>
      </c>
    </row>
    <row r="211" spans="1:11" ht="16.5" customHeight="1" x14ac:dyDescent="0.25">
      <c r="A211" s="7" t="s">
        <v>67</v>
      </c>
      <c r="B211" s="4">
        <v>7</v>
      </c>
      <c r="C211" s="4">
        <v>2</v>
      </c>
      <c r="D211" s="5" t="s">
        <v>262</v>
      </c>
      <c r="E211" s="3">
        <v>610</v>
      </c>
      <c r="F211" s="17">
        <v>531916</v>
      </c>
      <c r="G211" s="17">
        <v>531916</v>
      </c>
    </row>
    <row r="212" spans="1:11" s="20" customFormat="1" ht="16.5" customHeight="1" x14ac:dyDescent="0.25">
      <c r="A212" s="15" t="s">
        <v>53</v>
      </c>
      <c r="B212" s="13">
        <v>7</v>
      </c>
      <c r="C212" s="13">
        <v>3</v>
      </c>
      <c r="D212" s="14" t="s">
        <v>0</v>
      </c>
      <c r="E212" s="12" t="s">
        <v>0</v>
      </c>
      <c r="F212" s="16">
        <f>F213+F217+F226</f>
        <v>43090517</v>
      </c>
      <c r="G212" s="16">
        <f>G213+G217+G226</f>
        <v>43558427</v>
      </c>
      <c r="H212" s="27"/>
      <c r="I212" s="27"/>
      <c r="J212" s="27"/>
      <c r="K212" s="27"/>
    </row>
    <row r="213" spans="1:11" s="20" customFormat="1" ht="44.25" customHeight="1" x14ac:dyDescent="0.25">
      <c r="A213" s="15" t="s">
        <v>194</v>
      </c>
      <c r="B213" s="13">
        <v>7</v>
      </c>
      <c r="C213" s="13">
        <v>3</v>
      </c>
      <c r="D213" s="14" t="s">
        <v>28</v>
      </c>
      <c r="E213" s="12" t="s">
        <v>0</v>
      </c>
      <c r="F213" s="16">
        <f>F214</f>
        <v>12345452</v>
      </c>
      <c r="G213" s="16">
        <f>G214</f>
        <v>12482971</v>
      </c>
      <c r="H213" s="27"/>
      <c r="I213" s="27"/>
      <c r="J213" s="27"/>
      <c r="K213" s="27"/>
    </row>
    <row r="214" spans="1:11" s="20" customFormat="1" ht="30.75" customHeight="1" x14ac:dyDescent="0.25">
      <c r="A214" s="15" t="s">
        <v>52</v>
      </c>
      <c r="B214" s="13">
        <v>7</v>
      </c>
      <c r="C214" s="13">
        <v>3</v>
      </c>
      <c r="D214" s="14" t="s">
        <v>51</v>
      </c>
      <c r="E214" s="12" t="s">
        <v>0</v>
      </c>
      <c r="F214" s="16">
        <f>F215</f>
        <v>12345452</v>
      </c>
      <c r="G214" s="16">
        <f>G215</f>
        <v>12482971</v>
      </c>
      <c r="H214" s="27"/>
      <c r="I214" s="27"/>
      <c r="J214" s="27"/>
      <c r="K214" s="27"/>
    </row>
    <row r="215" spans="1:11" s="20" customFormat="1" ht="32.25" customHeight="1" x14ac:dyDescent="0.25">
      <c r="A215" s="7" t="s">
        <v>50</v>
      </c>
      <c r="B215" s="4">
        <v>7</v>
      </c>
      <c r="C215" s="4">
        <v>3</v>
      </c>
      <c r="D215" s="5" t="s">
        <v>49</v>
      </c>
      <c r="E215" s="3" t="s">
        <v>0</v>
      </c>
      <c r="F215" s="17">
        <f t="shared" ref="F215:G215" si="37">F216</f>
        <v>12345452</v>
      </c>
      <c r="G215" s="17">
        <f t="shared" si="37"/>
        <v>12482971</v>
      </c>
      <c r="H215" s="27"/>
      <c r="I215" s="27"/>
      <c r="J215" s="27"/>
      <c r="K215" s="27"/>
    </row>
    <row r="216" spans="1:11" s="20" customFormat="1" ht="16.5" customHeight="1" x14ac:dyDescent="0.25">
      <c r="A216" s="7" t="s">
        <v>67</v>
      </c>
      <c r="B216" s="4">
        <v>7</v>
      </c>
      <c r="C216" s="4">
        <v>3</v>
      </c>
      <c r="D216" s="5" t="s">
        <v>49</v>
      </c>
      <c r="E216" s="3">
        <v>610</v>
      </c>
      <c r="F216" s="17">
        <v>12345452</v>
      </c>
      <c r="G216" s="17">
        <v>12482971</v>
      </c>
      <c r="H216" s="27"/>
      <c r="I216" s="27"/>
      <c r="J216" s="27"/>
      <c r="K216" s="27"/>
    </row>
    <row r="217" spans="1:11" s="20" customFormat="1" ht="44.25" customHeight="1" x14ac:dyDescent="0.25">
      <c r="A217" s="15" t="s">
        <v>238</v>
      </c>
      <c r="B217" s="13">
        <v>7</v>
      </c>
      <c r="C217" s="13">
        <v>3</v>
      </c>
      <c r="D217" s="14" t="s">
        <v>65</v>
      </c>
      <c r="E217" s="12" t="s">
        <v>0</v>
      </c>
      <c r="F217" s="16">
        <f>F218+F222</f>
        <v>17333544</v>
      </c>
      <c r="G217" s="16">
        <f>G218+G222</f>
        <v>17506026</v>
      </c>
      <c r="H217" s="27"/>
      <c r="I217" s="27"/>
      <c r="J217" s="27"/>
      <c r="K217" s="27"/>
    </row>
    <row r="218" spans="1:11" s="20" customFormat="1" ht="45" customHeight="1" x14ac:dyDescent="0.25">
      <c r="A218" s="15" t="s">
        <v>257</v>
      </c>
      <c r="B218" s="13">
        <v>7</v>
      </c>
      <c r="C218" s="13">
        <v>3</v>
      </c>
      <c r="D218" s="14" t="s">
        <v>76</v>
      </c>
      <c r="E218" s="12" t="s">
        <v>0</v>
      </c>
      <c r="F218" s="16">
        <f>F219</f>
        <v>17318544</v>
      </c>
      <c r="G218" s="16">
        <f>G219</f>
        <v>17491026</v>
      </c>
      <c r="H218" s="27"/>
      <c r="I218" s="27"/>
      <c r="J218" s="27"/>
      <c r="K218" s="27"/>
    </row>
    <row r="219" spans="1:11" s="20" customFormat="1" ht="30.75" customHeight="1" x14ac:dyDescent="0.25">
      <c r="A219" s="15" t="s">
        <v>75</v>
      </c>
      <c r="B219" s="13">
        <v>7</v>
      </c>
      <c r="C219" s="13">
        <v>3</v>
      </c>
      <c r="D219" s="14" t="s">
        <v>74</v>
      </c>
      <c r="E219" s="12" t="s">
        <v>0</v>
      </c>
      <c r="F219" s="16">
        <f>F220</f>
        <v>17318544</v>
      </c>
      <c r="G219" s="16">
        <f>G220</f>
        <v>17491026</v>
      </c>
      <c r="H219" s="27"/>
      <c r="I219" s="27"/>
      <c r="J219" s="27"/>
      <c r="K219" s="27"/>
    </row>
    <row r="220" spans="1:11" ht="32.25" customHeight="1" x14ac:dyDescent="0.25">
      <c r="A220" s="7" t="s">
        <v>50</v>
      </c>
      <c r="B220" s="4">
        <v>7</v>
      </c>
      <c r="C220" s="4">
        <v>3</v>
      </c>
      <c r="D220" s="5" t="s">
        <v>73</v>
      </c>
      <c r="E220" s="3" t="s">
        <v>0</v>
      </c>
      <c r="F220" s="17">
        <f t="shared" ref="F220:G220" si="38">F221</f>
        <v>17318544</v>
      </c>
      <c r="G220" s="17">
        <f t="shared" si="38"/>
        <v>17491026</v>
      </c>
    </row>
    <row r="221" spans="1:11" ht="16.5" customHeight="1" x14ac:dyDescent="0.25">
      <c r="A221" s="7" t="s">
        <v>67</v>
      </c>
      <c r="B221" s="4">
        <v>7</v>
      </c>
      <c r="C221" s="4">
        <v>3</v>
      </c>
      <c r="D221" s="5" t="s">
        <v>73</v>
      </c>
      <c r="E221" s="3">
        <v>610</v>
      </c>
      <c r="F221" s="23">
        <v>17318544</v>
      </c>
      <c r="G221" s="24">
        <v>17491026</v>
      </c>
    </row>
    <row r="222" spans="1:11" ht="59.25" customHeight="1" x14ac:dyDescent="0.25">
      <c r="A222" s="15" t="s">
        <v>245</v>
      </c>
      <c r="B222" s="13">
        <v>7</v>
      </c>
      <c r="C222" s="13">
        <v>3</v>
      </c>
      <c r="D222" s="14" t="s">
        <v>64</v>
      </c>
      <c r="E222" s="3"/>
      <c r="F222" s="16">
        <f t="shared" ref="F222:G224" si="39">F223</f>
        <v>15000</v>
      </c>
      <c r="G222" s="16">
        <f t="shared" si="39"/>
        <v>15000</v>
      </c>
    </row>
    <row r="223" spans="1:11" ht="30" customHeight="1" x14ac:dyDescent="0.25">
      <c r="A223" s="15" t="s">
        <v>242</v>
      </c>
      <c r="B223" s="13">
        <v>7</v>
      </c>
      <c r="C223" s="13">
        <v>3</v>
      </c>
      <c r="D223" s="14" t="s">
        <v>243</v>
      </c>
      <c r="E223" s="3"/>
      <c r="F223" s="16">
        <f t="shared" si="39"/>
        <v>15000</v>
      </c>
      <c r="G223" s="16">
        <f t="shared" si="39"/>
        <v>15000</v>
      </c>
    </row>
    <row r="224" spans="1:11" ht="48.75" customHeight="1" x14ac:dyDescent="0.25">
      <c r="A224" s="7" t="s">
        <v>195</v>
      </c>
      <c r="B224" s="4">
        <v>7</v>
      </c>
      <c r="C224" s="4">
        <v>3</v>
      </c>
      <c r="D224" s="5" t="s">
        <v>340</v>
      </c>
      <c r="E224" s="3"/>
      <c r="F224" s="17">
        <f t="shared" si="39"/>
        <v>15000</v>
      </c>
      <c r="G224" s="17">
        <f t="shared" si="39"/>
        <v>15000</v>
      </c>
    </row>
    <row r="225" spans="1:11" ht="16.5" customHeight="1" x14ac:dyDescent="0.25">
      <c r="A225" s="7" t="s">
        <v>67</v>
      </c>
      <c r="B225" s="4">
        <v>7</v>
      </c>
      <c r="C225" s="4">
        <v>3</v>
      </c>
      <c r="D225" s="5" t="s">
        <v>340</v>
      </c>
      <c r="E225" s="3">
        <v>610</v>
      </c>
      <c r="F225" s="17">
        <v>15000</v>
      </c>
      <c r="G225" s="17">
        <v>15000</v>
      </c>
    </row>
    <row r="226" spans="1:11" s="20" customFormat="1" ht="44.25" customHeight="1" x14ac:dyDescent="0.25">
      <c r="A226" s="15" t="s">
        <v>258</v>
      </c>
      <c r="B226" s="13">
        <v>7</v>
      </c>
      <c r="C226" s="13">
        <v>3</v>
      </c>
      <c r="D226" s="14" t="s">
        <v>72</v>
      </c>
      <c r="E226" s="12" t="s">
        <v>0</v>
      </c>
      <c r="F226" s="16">
        <f>F227</f>
        <v>13411521</v>
      </c>
      <c r="G226" s="16">
        <f>G227</f>
        <v>13569430</v>
      </c>
      <c r="H226" s="27"/>
      <c r="I226" s="27"/>
      <c r="J226" s="27"/>
      <c r="K226" s="27"/>
    </row>
    <row r="227" spans="1:11" s="20" customFormat="1" ht="32.25" customHeight="1" x14ac:dyDescent="0.25">
      <c r="A227" s="15" t="s">
        <v>71</v>
      </c>
      <c r="B227" s="13">
        <v>7</v>
      </c>
      <c r="C227" s="13">
        <v>3</v>
      </c>
      <c r="D227" s="14" t="s">
        <v>70</v>
      </c>
      <c r="E227" s="12" t="s">
        <v>0</v>
      </c>
      <c r="F227" s="16">
        <f>F228</f>
        <v>13411521</v>
      </c>
      <c r="G227" s="16">
        <f>G228</f>
        <v>13569430</v>
      </c>
      <c r="H227" s="27"/>
      <c r="I227" s="27"/>
      <c r="J227" s="27"/>
      <c r="K227" s="27"/>
    </row>
    <row r="228" spans="1:11" ht="33" customHeight="1" x14ac:dyDescent="0.25">
      <c r="A228" s="7" t="s">
        <v>69</v>
      </c>
      <c r="B228" s="4">
        <v>7</v>
      </c>
      <c r="C228" s="4">
        <v>3</v>
      </c>
      <c r="D228" s="5" t="s">
        <v>68</v>
      </c>
      <c r="E228" s="3" t="s">
        <v>0</v>
      </c>
      <c r="F228" s="17">
        <f t="shared" ref="F228:G228" si="40">F229</f>
        <v>13411521</v>
      </c>
      <c r="G228" s="17">
        <f t="shared" si="40"/>
        <v>13569430</v>
      </c>
    </row>
    <row r="229" spans="1:11" ht="16.5" customHeight="1" x14ac:dyDescent="0.25">
      <c r="A229" s="7" t="s">
        <v>67</v>
      </c>
      <c r="B229" s="4">
        <v>7</v>
      </c>
      <c r="C229" s="4">
        <v>3</v>
      </c>
      <c r="D229" s="5" t="s">
        <v>68</v>
      </c>
      <c r="E229" s="3">
        <v>610</v>
      </c>
      <c r="F229" s="23">
        <v>13411521</v>
      </c>
      <c r="G229" s="24">
        <v>13569430</v>
      </c>
    </row>
    <row r="230" spans="1:11" ht="30.75" customHeight="1" x14ac:dyDescent="0.25">
      <c r="A230" s="15" t="s">
        <v>121</v>
      </c>
      <c r="B230" s="13">
        <v>7</v>
      </c>
      <c r="C230" s="13">
        <v>5</v>
      </c>
      <c r="D230" s="14" t="s">
        <v>0</v>
      </c>
      <c r="E230" s="12" t="s">
        <v>0</v>
      </c>
      <c r="F230" s="16">
        <f>F231+F235</f>
        <v>204074</v>
      </c>
      <c r="G230" s="16">
        <f>G231+G235</f>
        <v>121124</v>
      </c>
    </row>
    <row r="231" spans="1:11" ht="44.25" customHeight="1" x14ac:dyDescent="0.25">
      <c r="A231" s="15" t="s">
        <v>205</v>
      </c>
      <c r="B231" s="13">
        <v>7</v>
      </c>
      <c r="C231" s="13">
        <v>5</v>
      </c>
      <c r="D231" s="14" t="s">
        <v>59</v>
      </c>
      <c r="E231" s="12" t="s">
        <v>0</v>
      </c>
      <c r="F231" s="16">
        <f t="shared" ref="F231:G233" si="41">F232</f>
        <v>30000</v>
      </c>
      <c r="G231" s="16">
        <f t="shared" si="41"/>
        <v>30000</v>
      </c>
    </row>
    <row r="232" spans="1:11" ht="30.75" customHeight="1" x14ac:dyDescent="0.25">
      <c r="A232" s="15" t="s">
        <v>58</v>
      </c>
      <c r="B232" s="13">
        <v>7</v>
      </c>
      <c r="C232" s="13">
        <v>5</v>
      </c>
      <c r="D232" s="14" t="s">
        <v>57</v>
      </c>
      <c r="E232" s="12"/>
      <c r="F232" s="16">
        <f t="shared" si="41"/>
        <v>30000</v>
      </c>
      <c r="G232" s="16">
        <f t="shared" si="41"/>
        <v>30000</v>
      </c>
    </row>
    <row r="233" spans="1:11" ht="92.25" customHeight="1" x14ac:dyDescent="0.25">
      <c r="A233" s="7" t="s">
        <v>207</v>
      </c>
      <c r="B233" s="4">
        <v>7</v>
      </c>
      <c r="C233" s="4">
        <v>5</v>
      </c>
      <c r="D233" s="5" t="s">
        <v>55</v>
      </c>
      <c r="E233" s="12"/>
      <c r="F233" s="17">
        <f t="shared" si="41"/>
        <v>30000</v>
      </c>
      <c r="G233" s="17">
        <f t="shared" si="41"/>
        <v>30000</v>
      </c>
    </row>
    <row r="234" spans="1:11" ht="30.75" customHeight="1" x14ac:dyDescent="0.25">
      <c r="A234" s="7" t="s">
        <v>9</v>
      </c>
      <c r="B234" s="4">
        <v>7</v>
      </c>
      <c r="C234" s="4">
        <v>5</v>
      </c>
      <c r="D234" s="5" t="s">
        <v>55</v>
      </c>
      <c r="E234" s="3">
        <v>240</v>
      </c>
      <c r="F234" s="17">
        <v>30000</v>
      </c>
      <c r="G234" s="17">
        <v>30000</v>
      </c>
    </row>
    <row r="235" spans="1:11" ht="30.75" customHeight="1" x14ac:dyDescent="0.25">
      <c r="A235" s="15" t="s">
        <v>17</v>
      </c>
      <c r="B235" s="13">
        <v>7</v>
      </c>
      <c r="C235" s="13">
        <v>5</v>
      </c>
      <c r="D235" s="14" t="s">
        <v>16</v>
      </c>
      <c r="E235" s="12" t="s">
        <v>0</v>
      </c>
      <c r="F235" s="16">
        <f t="shared" ref="F235:G237" si="42">F236</f>
        <v>174074</v>
      </c>
      <c r="G235" s="16">
        <f t="shared" si="42"/>
        <v>91124</v>
      </c>
    </row>
    <row r="236" spans="1:11" ht="30.75" customHeight="1" x14ac:dyDescent="0.25">
      <c r="A236" s="15" t="s">
        <v>120</v>
      </c>
      <c r="B236" s="13">
        <v>7</v>
      </c>
      <c r="C236" s="13">
        <v>5</v>
      </c>
      <c r="D236" s="14" t="s">
        <v>119</v>
      </c>
      <c r="E236" s="12" t="s">
        <v>0</v>
      </c>
      <c r="F236" s="16">
        <f t="shared" si="42"/>
        <v>174074</v>
      </c>
      <c r="G236" s="16">
        <f t="shared" si="42"/>
        <v>91124</v>
      </c>
    </row>
    <row r="237" spans="1:11" ht="32.25" customHeight="1" x14ac:dyDescent="0.25">
      <c r="A237" s="7" t="s">
        <v>118</v>
      </c>
      <c r="B237" s="4">
        <v>7</v>
      </c>
      <c r="C237" s="4">
        <v>5</v>
      </c>
      <c r="D237" s="5" t="s">
        <v>117</v>
      </c>
      <c r="E237" s="3" t="s">
        <v>0</v>
      </c>
      <c r="F237" s="17">
        <f t="shared" si="42"/>
        <v>174074</v>
      </c>
      <c r="G237" s="17">
        <f t="shared" si="42"/>
        <v>91124</v>
      </c>
    </row>
    <row r="238" spans="1:11" ht="30" customHeight="1" x14ac:dyDescent="0.25">
      <c r="A238" s="7" t="s">
        <v>9</v>
      </c>
      <c r="B238" s="4">
        <v>7</v>
      </c>
      <c r="C238" s="4">
        <v>5</v>
      </c>
      <c r="D238" s="5" t="s">
        <v>117</v>
      </c>
      <c r="E238" s="3">
        <v>240</v>
      </c>
      <c r="F238" s="17">
        <v>174074</v>
      </c>
      <c r="G238" s="17">
        <v>91124</v>
      </c>
    </row>
    <row r="239" spans="1:11" ht="19.5" customHeight="1" x14ac:dyDescent="0.25">
      <c r="A239" s="15" t="s">
        <v>116</v>
      </c>
      <c r="B239" s="13">
        <v>7</v>
      </c>
      <c r="C239" s="13">
        <v>7</v>
      </c>
      <c r="D239" s="14" t="s">
        <v>0</v>
      </c>
      <c r="E239" s="12" t="s">
        <v>0</v>
      </c>
      <c r="F239" s="16">
        <f>F240</f>
        <v>241560</v>
      </c>
      <c r="G239" s="16">
        <f>G240</f>
        <v>241560</v>
      </c>
    </row>
    <row r="240" spans="1:11" ht="42.75" customHeight="1" x14ac:dyDescent="0.25">
      <c r="A240" s="15" t="s">
        <v>238</v>
      </c>
      <c r="B240" s="13">
        <v>7</v>
      </c>
      <c r="C240" s="13">
        <v>7</v>
      </c>
      <c r="D240" s="14" t="s">
        <v>65</v>
      </c>
      <c r="E240" s="12" t="s">
        <v>0</v>
      </c>
      <c r="F240" s="16">
        <f>F241+F245</f>
        <v>241560</v>
      </c>
      <c r="G240" s="16">
        <f>G241+G245</f>
        <v>241560</v>
      </c>
    </row>
    <row r="241" spans="1:11" ht="29.25" customHeight="1" x14ac:dyDescent="0.25">
      <c r="A241" s="15" t="s">
        <v>263</v>
      </c>
      <c r="B241" s="13">
        <v>7</v>
      </c>
      <c r="C241" s="13">
        <v>7</v>
      </c>
      <c r="D241" s="14" t="s">
        <v>115</v>
      </c>
      <c r="E241" s="12" t="s">
        <v>0</v>
      </c>
      <c r="F241" s="16">
        <f t="shared" ref="F241:G243" si="43">F242</f>
        <v>196560</v>
      </c>
      <c r="G241" s="16">
        <f t="shared" si="43"/>
        <v>196560</v>
      </c>
    </row>
    <row r="242" spans="1:11" ht="31.5" customHeight="1" x14ac:dyDescent="0.25">
      <c r="A242" s="15" t="s">
        <v>324</v>
      </c>
      <c r="B242" s="13">
        <v>7</v>
      </c>
      <c r="C242" s="13">
        <v>7</v>
      </c>
      <c r="D242" s="14" t="s">
        <v>114</v>
      </c>
      <c r="E242" s="12" t="s">
        <v>0</v>
      </c>
      <c r="F242" s="16">
        <f t="shared" si="43"/>
        <v>196560</v>
      </c>
      <c r="G242" s="16">
        <f t="shared" si="43"/>
        <v>196560</v>
      </c>
    </row>
    <row r="243" spans="1:11" ht="30.75" customHeight="1" x14ac:dyDescent="0.25">
      <c r="A243" s="7" t="s">
        <v>113</v>
      </c>
      <c r="B243" s="4">
        <v>7</v>
      </c>
      <c r="C243" s="4">
        <v>7</v>
      </c>
      <c r="D243" s="5" t="s">
        <v>111</v>
      </c>
      <c r="E243" s="3" t="s">
        <v>0</v>
      </c>
      <c r="F243" s="17">
        <f t="shared" si="43"/>
        <v>196560</v>
      </c>
      <c r="G243" s="17">
        <f t="shared" si="43"/>
        <v>196560</v>
      </c>
    </row>
    <row r="244" spans="1:11" ht="30" customHeight="1" x14ac:dyDescent="0.25">
      <c r="A244" s="7" t="s">
        <v>112</v>
      </c>
      <c r="B244" s="4">
        <v>7</v>
      </c>
      <c r="C244" s="4">
        <v>7</v>
      </c>
      <c r="D244" s="5" t="s">
        <v>111</v>
      </c>
      <c r="E244" s="3">
        <v>320</v>
      </c>
      <c r="F244" s="17">
        <v>196560</v>
      </c>
      <c r="G244" s="17">
        <v>196560</v>
      </c>
    </row>
    <row r="245" spans="1:11" ht="30" customHeight="1" x14ac:dyDescent="0.25">
      <c r="A245" s="15" t="s">
        <v>325</v>
      </c>
      <c r="B245" s="13">
        <v>7</v>
      </c>
      <c r="C245" s="13">
        <v>7</v>
      </c>
      <c r="D245" s="14" t="s">
        <v>326</v>
      </c>
      <c r="E245" s="12" t="s">
        <v>0</v>
      </c>
      <c r="F245" s="16">
        <f t="shared" ref="F245:G247" si="44">F246</f>
        <v>45000</v>
      </c>
      <c r="G245" s="16">
        <f t="shared" si="44"/>
        <v>45000</v>
      </c>
    </row>
    <row r="246" spans="1:11" ht="44.25" customHeight="1" x14ac:dyDescent="0.25">
      <c r="A246" s="15" t="s">
        <v>329</v>
      </c>
      <c r="B246" s="13">
        <v>7</v>
      </c>
      <c r="C246" s="13">
        <v>7</v>
      </c>
      <c r="D246" s="14" t="s">
        <v>327</v>
      </c>
      <c r="E246" s="12" t="s">
        <v>0</v>
      </c>
      <c r="F246" s="16">
        <f t="shared" si="44"/>
        <v>45000</v>
      </c>
      <c r="G246" s="16">
        <f t="shared" si="44"/>
        <v>45000</v>
      </c>
    </row>
    <row r="247" spans="1:11" ht="23.25" customHeight="1" x14ac:dyDescent="0.25">
      <c r="A247" s="7" t="s">
        <v>108</v>
      </c>
      <c r="B247" s="4">
        <v>7</v>
      </c>
      <c r="C247" s="4">
        <v>7</v>
      </c>
      <c r="D247" s="5" t="s">
        <v>328</v>
      </c>
      <c r="E247" s="3" t="s">
        <v>0</v>
      </c>
      <c r="F247" s="17">
        <f t="shared" si="44"/>
        <v>45000</v>
      </c>
      <c r="G247" s="17">
        <f t="shared" si="44"/>
        <v>45000</v>
      </c>
    </row>
    <row r="248" spans="1:11" ht="29.25" customHeight="1" x14ac:dyDescent="0.25">
      <c r="A248" s="7" t="s">
        <v>9</v>
      </c>
      <c r="B248" s="4">
        <v>7</v>
      </c>
      <c r="C248" s="4">
        <v>7</v>
      </c>
      <c r="D248" s="5" t="s">
        <v>328</v>
      </c>
      <c r="E248" s="3">
        <v>240</v>
      </c>
      <c r="F248" s="17">
        <v>45000</v>
      </c>
      <c r="G248" s="17">
        <v>45000</v>
      </c>
    </row>
    <row r="249" spans="1:11" s="20" customFormat="1" ht="16.5" customHeight="1" x14ac:dyDescent="0.25">
      <c r="A249" s="15" t="s">
        <v>66</v>
      </c>
      <c r="B249" s="13">
        <v>7</v>
      </c>
      <c r="C249" s="13">
        <v>9</v>
      </c>
      <c r="D249" s="14" t="s">
        <v>0</v>
      </c>
      <c r="E249" s="12" t="s">
        <v>0</v>
      </c>
      <c r="F249" s="16">
        <f>F250+F260</f>
        <v>16806866</v>
      </c>
      <c r="G249" s="16">
        <f>G250+G260</f>
        <v>17294467</v>
      </c>
      <c r="H249" s="27"/>
      <c r="I249" s="27"/>
      <c r="J249" s="27"/>
      <c r="K249" s="27"/>
    </row>
    <row r="250" spans="1:11" s="20" customFormat="1" ht="42.75" customHeight="1" x14ac:dyDescent="0.25">
      <c r="A250" s="15" t="s">
        <v>238</v>
      </c>
      <c r="B250" s="13">
        <v>7</v>
      </c>
      <c r="C250" s="13">
        <v>9</v>
      </c>
      <c r="D250" s="14" t="s">
        <v>65</v>
      </c>
      <c r="E250" s="12" t="s">
        <v>0</v>
      </c>
      <c r="F250" s="16">
        <f>F251</f>
        <v>14847567</v>
      </c>
      <c r="G250" s="16">
        <f>G251</f>
        <v>15335168</v>
      </c>
      <c r="H250" s="27"/>
      <c r="I250" s="27"/>
      <c r="J250" s="27"/>
      <c r="K250" s="27"/>
    </row>
    <row r="251" spans="1:11" s="20" customFormat="1" ht="61.5" customHeight="1" x14ac:dyDescent="0.25">
      <c r="A251" s="15" t="s">
        <v>245</v>
      </c>
      <c r="B251" s="13">
        <v>7</v>
      </c>
      <c r="C251" s="13">
        <v>9</v>
      </c>
      <c r="D251" s="14" t="s">
        <v>64</v>
      </c>
      <c r="E251" s="12" t="s">
        <v>0</v>
      </c>
      <c r="F251" s="16">
        <f>F252+F257</f>
        <v>14847567</v>
      </c>
      <c r="G251" s="16">
        <f>G252+G257</f>
        <v>15335168</v>
      </c>
      <c r="H251" s="27"/>
      <c r="I251" s="27"/>
      <c r="J251" s="27"/>
      <c r="K251" s="27"/>
    </row>
    <row r="252" spans="1:11" s="20" customFormat="1" ht="74.25" customHeight="1" x14ac:dyDescent="0.25">
      <c r="A252" s="15" t="s">
        <v>63</v>
      </c>
      <c r="B252" s="13">
        <v>7</v>
      </c>
      <c r="C252" s="13">
        <v>9</v>
      </c>
      <c r="D252" s="14" t="s">
        <v>62</v>
      </c>
      <c r="E252" s="12" t="s">
        <v>0</v>
      </c>
      <c r="F252" s="16">
        <f>F253</f>
        <v>14837567</v>
      </c>
      <c r="G252" s="16">
        <f>G253</f>
        <v>15325168</v>
      </c>
      <c r="H252" s="27"/>
      <c r="I252" s="27"/>
      <c r="J252" s="27"/>
      <c r="K252" s="27"/>
    </row>
    <row r="253" spans="1:11" ht="76.5" customHeight="1" x14ac:dyDescent="0.25">
      <c r="A253" s="7" t="s">
        <v>61</v>
      </c>
      <c r="B253" s="4">
        <v>7</v>
      </c>
      <c r="C253" s="4">
        <v>9</v>
      </c>
      <c r="D253" s="5" t="s">
        <v>60</v>
      </c>
      <c r="E253" s="3" t="s">
        <v>0</v>
      </c>
      <c r="F253" s="17">
        <f t="shared" ref="F253:G253" si="45">F254+F255+F256</f>
        <v>14837567</v>
      </c>
      <c r="G253" s="17">
        <f t="shared" si="45"/>
        <v>15325168</v>
      </c>
    </row>
    <row r="254" spans="1:11" ht="19.5" customHeight="1" x14ac:dyDescent="0.25">
      <c r="A254" s="7" t="s">
        <v>24</v>
      </c>
      <c r="B254" s="4">
        <v>7</v>
      </c>
      <c r="C254" s="4">
        <v>9</v>
      </c>
      <c r="D254" s="5" t="s">
        <v>60</v>
      </c>
      <c r="E254" s="3">
        <v>110</v>
      </c>
      <c r="F254" s="17">
        <v>13043190</v>
      </c>
      <c r="G254" s="17">
        <v>13530710</v>
      </c>
    </row>
    <row r="255" spans="1:11" ht="30.75" customHeight="1" x14ac:dyDescent="0.25">
      <c r="A255" s="7" t="s">
        <v>9</v>
      </c>
      <c r="B255" s="4">
        <v>7</v>
      </c>
      <c r="C255" s="4">
        <v>9</v>
      </c>
      <c r="D255" s="5" t="s">
        <v>60</v>
      </c>
      <c r="E255" s="3">
        <v>240</v>
      </c>
      <c r="F255" s="17">
        <v>1769735</v>
      </c>
      <c r="G255" s="17">
        <v>1770215</v>
      </c>
    </row>
    <row r="256" spans="1:11" ht="16.5" customHeight="1" x14ac:dyDescent="0.25">
      <c r="A256" s="7" t="s">
        <v>8</v>
      </c>
      <c r="B256" s="4">
        <v>7</v>
      </c>
      <c r="C256" s="4">
        <v>9</v>
      </c>
      <c r="D256" s="5" t="s">
        <v>60</v>
      </c>
      <c r="E256" s="3">
        <v>850</v>
      </c>
      <c r="F256" s="17">
        <v>24642</v>
      </c>
      <c r="G256" s="17">
        <v>24243</v>
      </c>
    </row>
    <row r="257" spans="1:11" ht="30.75" customHeight="1" x14ac:dyDescent="0.25">
      <c r="A257" s="15" t="s">
        <v>242</v>
      </c>
      <c r="B257" s="13">
        <v>7</v>
      </c>
      <c r="C257" s="13">
        <v>9</v>
      </c>
      <c r="D257" s="14" t="s">
        <v>243</v>
      </c>
      <c r="E257" s="3"/>
      <c r="F257" s="16">
        <f>F258</f>
        <v>10000</v>
      </c>
      <c r="G257" s="16">
        <f>G258</f>
        <v>10000</v>
      </c>
    </row>
    <row r="258" spans="1:11" ht="47.25" customHeight="1" x14ac:dyDescent="0.25">
      <c r="A258" s="7" t="s">
        <v>195</v>
      </c>
      <c r="B258" s="4">
        <v>7</v>
      </c>
      <c r="C258" s="4">
        <v>9</v>
      </c>
      <c r="D258" s="5" t="s">
        <v>340</v>
      </c>
      <c r="E258" s="3"/>
      <c r="F258" s="17">
        <f>F259</f>
        <v>10000</v>
      </c>
      <c r="G258" s="17">
        <f>G259</f>
        <v>10000</v>
      </c>
    </row>
    <row r="259" spans="1:11" ht="30.75" customHeight="1" x14ac:dyDescent="0.25">
      <c r="A259" s="7" t="s">
        <v>9</v>
      </c>
      <c r="B259" s="4">
        <v>7</v>
      </c>
      <c r="C259" s="4">
        <v>9</v>
      </c>
      <c r="D259" s="5" t="s">
        <v>340</v>
      </c>
      <c r="E259" s="3">
        <v>240</v>
      </c>
      <c r="F259" s="17">
        <v>10000</v>
      </c>
      <c r="G259" s="17">
        <v>10000</v>
      </c>
    </row>
    <row r="260" spans="1:11" s="20" customFormat="1" ht="31.5" customHeight="1" x14ac:dyDescent="0.25">
      <c r="A260" s="15" t="s">
        <v>17</v>
      </c>
      <c r="B260" s="13">
        <v>7</v>
      </c>
      <c r="C260" s="13">
        <v>9</v>
      </c>
      <c r="D260" s="14" t="s">
        <v>16</v>
      </c>
      <c r="E260" s="12" t="s">
        <v>0</v>
      </c>
      <c r="F260" s="16">
        <f>F261</f>
        <v>1959299</v>
      </c>
      <c r="G260" s="16">
        <f>G261</f>
        <v>1959299</v>
      </c>
      <c r="H260" s="27"/>
      <c r="I260" s="27"/>
      <c r="J260" s="27"/>
      <c r="K260" s="27"/>
    </row>
    <row r="261" spans="1:11" s="20" customFormat="1" ht="45" customHeight="1" x14ac:dyDescent="0.25">
      <c r="A261" s="15" t="s">
        <v>15</v>
      </c>
      <c r="B261" s="13">
        <v>7</v>
      </c>
      <c r="C261" s="13">
        <v>9</v>
      </c>
      <c r="D261" s="14" t="s">
        <v>14</v>
      </c>
      <c r="E261" s="12" t="s">
        <v>0</v>
      </c>
      <c r="F261" s="16">
        <f>F262+F264</f>
        <v>1959299</v>
      </c>
      <c r="G261" s="16">
        <f>G262+G264</f>
        <v>1959299</v>
      </c>
      <c r="H261" s="27"/>
      <c r="I261" s="27"/>
      <c r="J261" s="27"/>
      <c r="K261" s="27"/>
    </row>
    <row r="262" spans="1:11" ht="61.5" customHeight="1" x14ac:dyDescent="0.25">
      <c r="A262" s="7" t="s">
        <v>13</v>
      </c>
      <c r="B262" s="4">
        <v>7</v>
      </c>
      <c r="C262" s="4">
        <v>9</v>
      </c>
      <c r="D262" s="5" t="s">
        <v>12</v>
      </c>
      <c r="E262" s="3" t="s">
        <v>0</v>
      </c>
      <c r="F262" s="30">
        <f t="shared" ref="F262:G262" si="46">F263</f>
        <v>1834575</v>
      </c>
      <c r="G262" s="30">
        <f t="shared" si="46"/>
        <v>1834575</v>
      </c>
    </row>
    <row r="263" spans="1:11" ht="32.25" customHeight="1" x14ac:dyDescent="0.25">
      <c r="A263" s="7" t="s">
        <v>10</v>
      </c>
      <c r="B263" s="4">
        <v>7</v>
      </c>
      <c r="C263" s="4">
        <v>9</v>
      </c>
      <c r="D263" s="5" t="s">
        <v>12</v>
      </c>
      <c r="E263" s="3">
        <v>120</v>
      </c>
      <c r="F263" s="30">
        <v>1834575</v>
      </c>
      <c r="G263" s="30">
        <v>1834575</v>
      </c>
    </row>
    <row r="264" spans="1:11" ht="60" customHeight="1" x14ac:dyDescent="0.25">
      <c r="A264" s="7" t="s">
        <v>11</v>
      </c>
      <c r="B264" s="4">
        <v>7</v>
      </c>
      <c r="C264" s="4">
        <v>9</v>
      </c>
      <c r="D264" s="5" t="s">
        <v>7</v>
      </c>
      <c r="E264" s="3" t="s">
        <v>0</v>
      </c>
      <c r="F264" s="30">
        <f t="shared" ref="F264:G264" si="47">F265+F266+F267</f>
        <v>124724</v>
      </c>
      <c r="G264" s="30">
        <f t="shared" si="47"/>
        <v>124724</v>
      </c>
    </row>
    <row r="265" spans="1:11" ht="32.25" customHeight="1" x14ac:dyDescent="0.25">
      <c r="A265" s="7" t="s">
        <v>10</v>
      </c>
      <c r="B265" s="4">
        <v>7</v>
      </c>
      <c r="C265" s="4">
        <v>9</v>
      </c>
      <c r="D265" s="5" t="s">
        <v>7</v>
      </c>
      <c r="E265" s="3">
        <v>120</v>
      </c>
      <c r="F265" s="30">
        <v>25920</v>
      </c>
      <c r="G265" s="30">
        <v>25920</v>
      </c>
    </row>
    <row r="266" spans="1:11" ht="32.25" customHeight="1" x14ac:dyDescent="0.25">
      <c r="A266" s="7" t="s">
        <v>9</v>
      </c>
      <c r="B266" s="4">
        <v>7</v>
      </c>
      <c r="C266" s="4">
        <v>9</v>
      </c>
      <c r="D266" s="5" t="s">
        <v>7</v>
      </c>
      <c r="E266" s="3">
        <v>240</v>
      </c>
      <c r="F266" s="30">
        <v>98404</v>
      </c>
      <c r="G266" s="30">
        <v>98404</v>
      </c>
    </row>
    <row r="267" spans="1:11" ht="16.5" customHeight="1" x14ac:dyDescent="0.25">
      <c r="A267" s="7" t="s">
        <v>8</v>
      </c>
      <c r="B267" s="4">
        <v>7</v>
      </c>
      <c r="C267" s="4">
        <v>9</v>
      </c>
      <c r="D267" s="5" t="s">
        <v>7</v>
      </c>
      <c r="E267" s="3">
        <v>850</v>
      </c>
      <c r="F267" s="30">
        <v>400</v>
      </c>
      <c r="G267" s="30">
        <v>400</v>
      </c>
    </row>
    <row r="268" spans="1:11" ht="16.5" customHeight="1" x14ac:dyDescent="0.25">
      <c r="A268" s="15" t="s">
        <v>48</v>
      </c>
      <c r="B268" s="13">
        <v>8</v>
      </c>
      <c r="C268" s="13" t="s">
        <v>0</v>
      </c>
      <c r="D268" s="14" t="s">
        <v>0</v>
      </c>
      <c r="E268" s="12" t="s">
        <v>0</v>
      </c>
      <c r="F268" s="16">
        <f>F269+F289</f>
        <v>28695184</v>
      </c>
      <c r="G268" s="16">
        <f>G269+G289</f>
        <v>29984468</v>
      </c>
    </row>
    <row r="269" spans="1:11" ht="16.5" customHeight="1" x14ac:dyDescent="0.25">
      <c r="A269" s="15" t="s">
        <v>47</v>
      </c>
      <c r="B269" s="13">
        <v>8</v>
      </c>
      <c r="C269" s="13">
        <v>1</v>
      </c>
      <c r="D269" s="14" t="s">
        <v>0</v>
      </c>
      <c r="E269" s="12" t="s">
        <v>0</v>
      </c>
      <c r="F269" s="16">
        <f>F270</f>
        <v>25358649</v>
      </c>
      <c r="G269" s="16">
        <f>G270</f>
        <v>26585046</v>
      </c>
    </row>
    <row r="270" spans="1:11" ht="45" customHeight="1" x14ac:dyDescent="0.25">
      <c r="A270" s="15" t="s">
        <v>194</v>
      </c>
      <c r="B270" s="13">
        <v>8</v>
      </c>
      <c r="C270" s="13">
        <v>1</v>
      </c>
      <c r="D270" s="14" t="s">
        <v>28</v>
      </c>
      <c r="E270" s="12" t="s">
        <v>0</v>
      </c>
      <c r="F270" s="16">
        <f>F271+F276+F283+F286</f>
        <v>25358649</v>
      </c>
      <c r="G270" s="16">
        <f>G271+G276+G283+G286</f>
        <v>26585046</v>
      </c>
    </row>
    <row r="271" spans="1:11" ht="45" customHeight="1" x14ac:dyDescent="0.25">
      <c r="A271" s="15" t="s">
        <v>46</v>
      </c>
      <c r="B271" s="13">
        <v>8</v>
      </c>
      <c r="C271" s="13">
        <v>1</v>
      </c>
      <c r="D271" s="14" t="s">
        <v>45</v>
      </c>
      <c r="E271" s="12" t="s">
        <v>0</v>
      </c>
      <c r="F271" s="16">
        <f>F272+F274</f>
        <v>15342031</v>
      </c>
      <c r="G271" s="16">
        <f>G272+G274</f>
        <v>16057846</v>
      </c>
    </row>
    <row r="272" spans="1:11" ht="45.75" customHeight="1" x14ac:dyDescent="0.25">
      <c r="A272" s="7" t="s">
        <v>44</v>
      </c>
      <c r="B272" s="4">
        <v>8</v>
      </c>
      <c r="C272" s="4">
        <v>1</v>
      </c>
      <c r="D272" s="5" t="s">
        <v>43</v>
      </c>
      <c r="E272" s="3" t="s">
        <v>0</v>
      </c>
      <c r="F272" s="17">
        <f t="shared" ref="F272:G272" si="48">F273</f>
        <v>14272209</v>
      </c>
      <c r="G272" s="17">
        <f t="shared" si="48"/>
        <v>14988024</v>
      </c>
    </row>
    <row r="273" spans="1:7" ht="16.5" customHeight="1" x14ac:dyDescent="0.25">
      <c r="A273" s="7" t="s">
        <v>67</v>
      </c>
      <c r="B273" s="4">
        <v>8</v>
      </c>
      <c r="C273" s="4">
        <v>1</v>
      </c>
      <c r="D273" s="5" t="s">
        <v>43</v>
      </c>
      <c r="E273" s="3">
        <v>610</v>
      </c>
      <c r="F273" s="17">
        <v>14272209</v>
      </c>
      <c r="G273" s="17">
        <v>14988024</v>
      </c>
    </row>
    <row r="274" spans="1:7" ht="45.75" customHeight="1" x14ac:dyDescent="0.25">
      <c r="A274" s="7" t="s">
        <v>195</v>
      </c>
      <c r="B274" s="4">
        <v>8</v>
      </c>
      <c r="C274" s="4">
        <v>1</v>
      </c>
      <c r="D274" s="5" t="s">
        <v>42</v>
      </c>
      <c r="E274" s="3" t="s">
        <v>0</v>
      </c>
      <c r="F274" s="17">
        <f t="shared" ref="F274:G274" si="49">F275</f>
        <v>1069822</v>
      </c>
      <c r="G274" s="17">
        <f t="shared" si="49"/>
        <v>1069822</v>
      </c>
    </row>
    <row r="275" spans="1:7" ht="16.5" customHeight="1" x14ac:dyDescent="0.25">
      <c r="A275" s="7" t="s">
        <v>67</v>
      </c>
      <c r="B275" s="4">
        <v>8</v>
      </c>
      <c r="C275" s="4">
        <v>1</v>
      </c>
      <c r="D275" s="5" t="s">
        <v>42</v>
      </c>
      <c r="E275" s="3">
        <v>610</v>
      </c>
      <c r="F275" s="17">
        <v>1069822</v>
      </c>
      <c r="G275" s="17">
        <v>1069822</v>
      </c>
    </row>
    <row r="276" spans="1:7" ht="30.75" customHeight="1" x14ac:dyDescent="0.25">
      <c r="A276" s="15" t="s">
        <v>41</v>
      </c>
      <c r="B276" s="13">
        <v>8</v>
      </c>
      <c r="C276" s="13">
        <v>1</v>
      </c>
      <c r="D276" s="14" t="s">
        <v>40</v>
      </c>
      <c r="E276" s="12" t="s">
        <v>0</v>
      </c>
      <c r="F276" s="16">
        <f>F277+F279+F281</f>
        <v>6803951</v>
      </c>
      <c r="G276" s="16">
        <f>G277+G279+G281</f>
        <v>7150356</v>
      </c>
    </row>
    <row r="277" spans="1:7" ht="44.25" customHeight="1" x14ac:dyDescent="0.25">
      <c r="A277" s="7" t="s">
        <v>39</v>
      </c>
      <c r="B277" s="4">
        <v>8</v>
      </c>
      <c r="C277" s="4">
        <v>1</v>
      </c>
      <c r="D277" s="5" t="s">
        <v>38</v>
      </c>
      <c r="E277" s="3" t="s">
        <v>0</v>
      </c>
      <c r="F277" s="17">
        <f t="shared" ref="F277:G277" si="50">F278</f>
        <v>6780951</v>
      </c>
      <c r="G277" s="17">
        <f t="shared" si="50"/>
        <v>7127356</v>
      </c>
    </row>
    <row r="278" spans="1:7" ht="16.5" customHeight="1" x14ac:dyDescent="0.25">
      <c r="A278" s="7" t="s">
        <v>67</v>
      </c>
      <c r="B278" s="4">
        <v>8</v>
      </c>
      <c r="C278" s="4">
        <v>1</v>
      </c>
      <c r="D278" s="5" t="s">
        <v>38</v>
      </c>
      <c r="E278" s="3">
        <v>610</v>
      </c>
      <c r="F278" s="17">
        <v>6780951</v>
      </c>
      <c r="G278" s="17">
        <v>7127356</v>
      </c>
    </row>
    <row r="279" spans="1:7" ht="48" customHeight="1" x14ac:dyDescent="0.25">
      <c r="A279" s="7" t="s">
        <v>195</v>
      </c>
      <c r="B279" s="4">
        <v>8</v>
      </c>
      <c r="C279" s="4">
        <v>1</v>
      </c>
      <c r="D279" s="5" t="s">
        <v>196</v>
      </c>
      <c r="E279" s="3" t="s">
        <v>0</v>
      </c>
      <c r="F279" s="17">
        <f t="shared" ref="F279:G279" si="51">F280</f>
        <v>3000</v>
      </c>
      <c r="G279" s="17">
        <f t="shared" si="51"/>
        <v>3000</v>
      </c>
    </row>
    <row r="280" spans="1:7" ht="16.5" customHeight="1" x14ac:dyDescent="0.25">
      <c r="A280" s="7" t="s">
        <v>67</v>
      </c>
      <c r="B280" s="4">
        <v>8</v>
      </c>
      <c r="C280" s="4">
        <v>1</v>
      </c>
      <c r="D280" s="5" t="s">
        <v>196</v>
      </c>
      <c r="E280" s="3">
        <v>610</v>
      </c>
      <c r="F280" s="17">
        <v>3000</v>
      </c>
      <c r="G280" s="17">
        <v>3000</v>
      </c>
    </row>
    <row r="281" spans="1:7" ht="21.75" customHeight="1" x14ac:dyDescent="0.25">
      <c r="A281" s="7" t="s">
        <v>37</v>
      </c>
      <c r="B281" s="4">
        <v>8</v>
      </c>
      <c r="C281" s="4">
        <v>1</v>
      </c>
      <c r="D281" s="5" t="s">
        <v>36</v>
      </c>
      <c r="E281" s="3" t="s">
        <v>0</v>
      </c>
      <c r="F281" s="17">
        <f t="shared" ref="F281:G281" si="52">F282</f>
        <v>20000</v>
      </c>
      <c r="G281" s="17">
        <f t="shared" si="52"/>
        <v>20000</v>
      </c>
    </row>
    <row r="282" spans="1:7" ht="16.5" customHeight="1" x14ac:dyDescent="0.25">
      <c r="A282" s="7" t="s">
        <v>67</v>
      </c>
      <c r="B282" s="4">
        <v>8</v>
      </c>
      <c r="C282" s="4">
        <v>1</v>
      </c>
      <c r="D282" s="5" t="s">
        <v>36</v>
      </c>
      <c r="E282" s="3">
        <v>610</v>
      </c>
      <c r="F282" s="17">
        <v>20000</v>
      </c>
      <c r="G282" s="17">
        <v>20000</v>
      </c>
    </row>
    <row r="283" spans="1:7" ht="33" customHeight="1" x14ac:dyDescent="0.25">
      <c r="A283" s="15" t="s">
        <v>35</v>
      </c>
      <c r="B283" s="13">
        <v>8</v>
      </c>
      <c r="C283" s="13">
        <v>1</v>
      </c>
      <c r="D283" s="14" t="s">
        <v>34</v>
      </c>
      <c r="E283" s="12" t="s">
        <v>0</v>
      </c>
      <c r="F283" s="16">
        <f>F284</f>
        <v>3056660</v>
      </c>
      <c r="G283" s="16">
        <f>G284</f>
        <v>3214637</v>
      </c>
    </row>
    <row r="284" spans="1:7" ht="44.25" customHeight="1" x14ac:dyDescent="0.25">
      <c r="A284" s="7" t="s">
        <v>33</v>
      </c>
      <c r="B284" s="4">
        <v>8</v>
      </c>
      <c r="C284" s="4">
        <v>1</v>
      </c>
      <c r="D284" s="5" t="s">
        <v>32</v>
      </c>
      <c r="E284" s="3" t="s">
        <v>0</v>
      </c>
      <c r="F284" s="17">
        <f t="shared" ref="F284:G284" si="53">F285</f>
        <v>3056660</v>
      </c>
      <c r="G284" s="17">
        <f t="shared" si="53"/>
        <v>3214637</v>
      </c>
    </row>
    <row r="285" spans="1:7" ht="16.5" customHeight="1" x14ac:dyDescent="0.25">
      <c r="A285" s="7" t="s">
        <v>67</v>
      </c>
      <c r="B285" s="4">
        <v>8</v>
      </c>
      <c r="C285" s="4">
        <v>1</v>
      </c>
      <c r="D285" s="5" t="s">
        <v>32</v>
      </c>
      <c r="E285" s="3">
        <v>610</v>
      </c>
      <c r="F285" s="17">
        <v>3056660</v>
      </c>
      <c r="G285" s="17">
        <v>3214637</v>
      </c>
    </row>
    <row r="286" spans="1:7" ht="33" customHeight="1" x14ac:dyDescent="0.25">
      <c r="A286" s="15" t="s">
        <v>197</v>
      </c>
      <c r="B286" s="13">
        <v>8</v>
      </c>
      <c r="C286" s="13">
        <v>1</v>
      </c>
      <c r="D286" s="14" t="s">
        <v>31</v>
      </c>
      <c r="E286" s="12" t="s">
        <v>0</v>
      </c>
      <c r="F286" s="16">
        <f>F287</f>
        <v>156007</v>
      </c>
      <c r="G286" s="16">
        <f>G287</f>
        <v>162207</v>
      </c>
    </row>
    <row r="287" spans="1:7" ht="17.25" customHeight="1" x14ac:dyDescent="0.25">
      <c r="A287" s="7" t="s">
        <v>30</v>
      </c>
      <c r="B287" s="4">
        <v>8</v>
      </c>
      <c r="C287" s="4">
        <v>1</v>
      </c>
      <c r="D287" s="5" t="s">
        <v>198</v>
      </c>
      <c r="E287" s="3" t="s">
        <v>0</v>
      </c>
      <c r="F287" s="17">
        <f>F288</f>
        <v>156007</v>
      </c>
      <c r="G287" s="17">
        <f>G288</f>
        <v>162207</v>
      </c>
    </row>
    <row r="288" spans="1:7" ht="16.5" customHeight="1" x14ac:dyDescent="0.25">
      <c r="A288" s="7" t="s">
        <v>67</v>
      </c>
      <c r="B288" s="4">
        <v>8</v>
      </c>
      <c r="C288" s="4">
        <v>1</v>
      </c>
      <c r="D288" s="5" t="s">
        <v>198</v>
      </c>
      <c r="E288" s="3">
        <v>610</v>
      </c>
      <c r="F288" s="17">
        <v>156007</v>
      </c>
      <c r="G288" s="17">
        <v>162207</v>
      </c>
    </row>
    <row r="289" spans="1:7" ht="23.25" customHeight="1" x14ac:dyDescent="0.25">
      <c r="A289" s="15" t="s">
        <v>29</v>
      </c>
      <c r="B289" s="13">
        <v>8</v>
      </c>
      <c r="C289" s="13">
        <v>4</v>
      </c>
      <c r="D289" s="14" t="s">
        <v>0</v>
      </c>
      <c r="E289" s="12" t="s">
        <v>0</v>
      </c>
      <c r="F289" s="16">
        <f>F290+F300+F304</f>
        <v>3336535</v>
      </c>
      <c r="G289" s="16">
        <f>G290+G300+G304</f>
        <v>3399422</v>
      </c>
    </row>
    <row r="290" spans="1:7" ht="44.25" customHeight="1" x14ac:dyDescent="0.25">
      <c r="A290" s="15" t="s">
        <v>194</v>
      </c>
      <c r="B290" s="13">
        <v>8</v>
      </c>
      <c r="C290" s="13">
        <v>4</v>
      </c>
      <c r="D290" s="14" t="s">
        <v>28</v>
      </c>
      <c r="E290" s="12" t="s">
        <v>0</v>
      </c>
      <c r="F290" s="16">
        <f>F291+F295</f>
        <v>2089305</v>
      </c>
      <c r="G290" s="16">
        <f>G291+G295</f>
        <v>2152192</v>
      </c>
    </row>
    <row r="291" spans="1:7" ht="45.75" customHeight="1" x14ac:dyDescent="0.25">
      <c r="A291" s="15" t="s">
        <v>46</v>
      </c>
      <c r="B291" s="13">
        <v>8</v>
      </c>
      <c r="C291" s="13">
        <v>4</v>
      </c>
      <c r="D291" s="14" t="s">
        <v>45</v>
      </c>
      <c r="E291" s="12" t="s">
        <v>0</v>
      </c>
      <c r="F291" s="16">
        <f>F292</f>
        <v>174690</v>
      </c>
      <c r="G291" s="16">
        <f>G292</f>
        <v>174690</v>
      </c>
    </row>
    <row r="292" spans="1:7" ht="32.25" customHeight="1" x14ac:dyDescent="0.25">
      <c r="A292" s="7" t="s">
        <v>107</v>
      </c>
      <c r="B292" s="4">
        <v>8</v>
      </c>
      <c r="C292" s="4">
        <v>4</v>
      </c>
      <c r="D292" s="5" t="s">
        <v>105</v>
      </c>
      <c r="E292" s="3" t="s">
        <v>0</v>
      </c>
      <c r="F292" s="17">
        <f>F293+F294</f>
        <v>174690</v>
      </c>
      <c r="G292" s="17">
        <f>G293+G294</f>
        <v>174690</v>
      </c>
    </row>
    <row r="293" spans="1:7" ht="33.75" customHeight="1" x14ac:dyDescent="0.25">
      <c r="A293" s="7" t="s">
        <v>9</v>
      </c>
      <c r="B293" s="4">
        <v>8</v>
      </c>
      <c r="C293" s="4">
        <v>4</v>
      </c>
      <c r="D293" s="5" t="s">
        <v>105</v>
      </c>
      <c r="E293" s="3">
        <v>240</v>
      </c>
      <c r="F293" s="17">
        <v>162650</v>
      </c>
      <c r="G293" s="17">
        <v>162650</v>
      </c>
    </row>
    <row r="294" spans="1:7" ht="19.5" customHeight="1" x14ac:dyDescent="0.25">
      <c r="A294" s="7" t="s">
        <v>106</v>
      </c>
      <c r="B294" s="4">
        <v>8</v>
      </c>
      <c r="C294" s="4">
        <v>4</v>
      </c>
      <c r="D294" s="5" t="s">
        <v>105</v>
      </c>
      <c r="E294" s="3">
        <v>350</v>
      </c>
      <c r="F294" s="17">
        <v>12040</v>
      </c>
      <c r="G294" s="17">
        <v>12040</v>
      </c>
    </row>
    <row r="295" spans="1:7" ht="30.75" customHeight="1" x14ac:dyDescent="0.25">
      <c r="A295" s="15" t="s">
        <v>27</v>
      </c>
      <c r="B295" s="13">
        <v>8</v>
      </c>
      <c r="C295" s="13">
        <v>4</v>
      </c>
      <c r="D295" s="14" t="s">
        <v>26</v>
      </c>
      <c r="E295" s="12" t="s">
        <v>0</v>
      </c>
      <c r="F295" s="16">
        <f>F296</f>
        <v>1914615</v>
      </c>
      <c r="G295" s="16">
        <f>G296</f>
        <v>1977502</v>
      </c>
    </row>
    <row r="296" spans="1:7" ht="47.25" customHeight="1" x14ac:dyDescent="0.25">
      <c r="A296" s="7" t="s">
        <v>25</v>
      </c>
      <c r="B296" s="4">
        <v>8</v>
      </c>
      <c r="C296" s="4">
        <v>4</v>
      </c>
      <c r="D296" s="5" t="s">
        <v>23</v>
      </c>
      <c r="E296" s="3" t="s">
        <v>0</v>
      </c>
      <c r="F296" s="17">
        <f t="shared" ref="F296:G296" si="54">F297+F298+F299</f>
        <v>1914615</v>
      </c>
      <c r="G296" s="17">
        <f t="shared" si="54"/>
        <v>1977502</v>
      </c>
    </row>
    <row r="297" spans="1:7" ht="18.75" customHeight="1" x14ac:dyDescent="0.25">
      <c r="A297" s="7" t="s">
        <v>24</v>
      </c>
      <c r="B297" s="4">
        <v>8</v>
      </c>
      <c r="C297" s="4">
        <v>4</v>
      </c>
      <c r="D297" s="5" t="s">
        <v>23</v>
      </c>
      <c r="E297" s="3">
        <v>110</v>
      </c>
      <c r="F297" s="17">
        <v>1655925</v>
      </c>
      <c r="G297" s="17">
        <v>1718812</v>
      </c>
    </row>
    <row r="298" spans="1:7" ht="30" customHeight="1" x14ac:dyDescent="0.25">
      <c r="A298" s="7" t="s">
        <v>9</v>
      </c>
      <c r="B298" s="4">
        <v>8</v>
      </c>
      <c r="C298" s="4">
        <v>4</v>
      </c>
      <c r="D298" s="5" t="s">
        <v>23</v>
      </c>
      <c r="E298" s="3">
        <v>240</v>
      </c>
      <c r="F298" s="17">
        <v>258690</v>
      </c>
      <c r="G298" s="17">
        <v>258690</v>
      </c>
    </row>
    <row r="299" spans="1:7" ht="16.5" hidden="1" customHeight="1" x14ac:dyDescent="0.3">
      <c r="A299" s="7" t="s">
        <v>8</v>
      </c>
      <c r="B299" s="4">
        <v>8</v>
      </c>
      <c r="C299" s="4">
        <v>4</v>
      </c>
      <c r="D299" s="5" t="s">
        <v>23</v>
      </c>
      <c r="E299" s="3">
        <v>850</v>
      </c>
      <c r="F299" s="17"/>
      <c r="G299" s="17"/>
    </row>
    <row r="300" spans="1:7" ht="44.25" customHeight="1" x14ac:dyDescent="0.25">
      <c r="A300" s="15" t="s">
        <v>200</v>
      </c>
      <c r="B300" s="13">
        <v>8</v>
      </c>
      <c r="C300" s="13">
        <v>4</v>
      </c>
      <c r="D300" s="14" t="s">
        <v>199</v>
      </c>
      <c r="E300" s="12" t="s">
        <v>0</v>
      </c>
      <c r="F300" s="16">
        <f t="shared" ref="F300:G302" si="55">F301</f>
        <v>10000</v>
      </c>
      <c r="G300" s="16">
        <f t="shared" si="55"/>
        <v>10000</v>
      </c>
    </row>
    <row r="301" spans="1:7" ht="30.75" customHeight="1" x14ac:dyDescent="0.25">
      <c r="A301" s="15" t="s">
        <v>202</v>
      </c>
      <c r="B301" s="13">
        <v>8</v>
      </c>
      <c r="C301" s="13">
        <v>4</v>
      </c>
      <c r="D301" s="14" t="s">
        <v>201</v>
      </c>
      <c r="E301" s="12" t="s">
        <v>0</v>
      </c>
      <c r="F301" s="16">
        <f t="shared" si="55"/>
        <v>10000</v>
      </c>
      <c r="G301" s="16">
        <f t="shared" si="55"/>
        <v>10000</v>
      </c>
    </row>
    <row r="302" spans="1:7" ht="47.25" customHeight="1" x14ac:dyDescent="0.25">
      <c r="A302" s="7" t="s">
        <v>204</v>
      </c>
      <c r="B302" s="4">
        <v>8</v>
      </c>
      <c r="C302" s="4">
        <v>4</v>
      </c>
      <c r="D302" s="5" t="s">
        <v>203</v>
      </c>
      <c r="E302" s="3"/>
      <c r="F302" s="17">
        <f t="shared" si="55"/>
        <v>10000</v>
      </c>
      <c r="G302" s="17">
        <f t="shared" si="55"/>
        <v>10000</v>
      </c>
    </row>
    <row r="303" spans="1:7" ht="32.25" customHeight="1" x14ac:dyDescent="0.25">
      <c r="A303" s="7" t="s">
        <v>9</v>
      </c>
      <c r="B303" s="4">
        <v>8</v>
      </c>
      <c r="C303" s="4">
        <v>4</v>
      </c>
      <c r="D303" s="5" t="s">
        <v>203</v>
      </c>
      <c r="E303" s="3">
        <v>240</v>
      </c>
      <c r="F303" s="17">
        <v>10000</v>
      </c>
      <c r="G303" s="17">
        <v>10000</v>
      </c>
    </row>
    <row r="304" spans="1:7" ht="31.5" customHeight="1" x14ac:dyDescent="0.25">
      <c r="A304" s="15" t="s">
        <v>17</v>
      </c>
      <c r="B304" s="13">
        <v>8</v>
      </c>
      <c r="C304" s="13">
        <v>4</v>
      </c>
      <c r="D304" s="14" t="s">
        <v>16</v>
      </c>
      <c r="E304" s="12" t="s">
        <v>0</v>
      </c>
      <c r="F304" s="16">
        <f>F305</f>
        <v>1237230</v>
      </c>
      <c r="G304" s="16">
        <f>G305</f>
        <v>1237230</v>
      </c>
    </row>
    <row r="305" spans="1:11" ht="45" customHeight="1" x14ac:dyDescent="0.25">
      <c r="A305" s="15" t="s">
        <v>15</v>
      </c>
      <c r="B305" s="13">
        <v>8</v>
      </c>
      <c r="C305" s="13">
        <v>4</v>
      </c>
      <c r="D305" s="14" t="s">
        <v>14</v>
      </c>
      <c r="E305" s="12" t="s">
        <v>0</v>
      </c>
      <c r="F305" s="16">
        <f>F306+F308</f>
        <v>1237230</v>
      </c>
      <c r="G305" s="16">
        <f>G306+G308</f>
        <v>1237230</v>
      </c>
    </row>
    <row r="306" spans="1:11" ht="61.5" customHeight="1" x14ac:dyDescent="0.25">
      <c r="A306" s="7" t="s">
        <v>13</v>
      </c>
      <c r="B306" s="4">
        <v>8</v>
      </c>
      <c r="C306" s="4">
        <v>4</v>
      </c>
      <c r="D306" s="5" t="s">
        <v>12</v>
      </c>
      <c r="E306" s="3" t="s">
        <v>0</v>
      </c>
      <c r="F306" s="17">
        <f>F307</f>
        <v>1216810</v>
      </c>
      <c r="G306" s="17">
        <f>G307</f>
        <v>1216810</v>
      </c>
    </row>
    <row r="307" spans="1:11" ht="30" customHeight="1" x14ac:dyDescent="0.25">
      <c r="A307" s="7" t="s">
        <v>10</v>
      </c>
      <c r="B307" s="4">
        <v>8</v>
      </c>
      <c r="C307" s="4">
        <v>4</v>
      </c>
      <c r="D307" s="5" t="s">
        <v>12</v>
      </c>
      <c r="E307" s="3">
        <v>120</v>
      </c>
      <c r="F307" s="17">
        <v>1216810</v>
      </c>
      <c r="G307" s="17">
        <v>1216810</v>
      </c>
    </row>
    <row r="308" spans="1:11" ht="61.5" customHeight="1" x14ac:dyDescent="0.25">
      <c r="A308" s="7" t="s">
        <v>11</v>
      </c>
      <c r="B308" s="4">
        <v>8</v>
      </c>
      <c r="C308" s="4">
        <v>4</v>
      </c>
      <c r="D308" s="5" t="s">
        <v>7</v>
      </c>
      <c r="E308" s="3" t="s">
        <v>0</v>
      </c>
      <c r="F308" s="17">
        <f>F309+F310</f>
        <v>20420</v>
      </c>
      <c r="G308" s="17">
        <f>G309+G310</f>
        <v>20420</v>
      </c>
    </row>
    <row r="309" spans="1:11" ht="29.25" customHeight="1" x14ac:dyDescent="0.25">
      <c r="A309" s="7" t="s">
        <v>10</v>
      </c>
      <c r="B309" s="4">
        <v>8</v>
      </c>
      <c r="C309" s="4">
        <v>4</v>
      </c>
      <c r="D309" s="5" t="s">
        <v>7</v>
      </c>
      <c r="E309" s="3">
        <v>120</v>
      </c>
      <c r="F309" s="17">
        <v>3500</v>
      </c>
      <c r="G309" s="17">
        <v>3500</v>
      </c>
    </row>
    <row r="310" spans="1:11" ht="29.25" customHeight="1" x14ac:dyDescent="0.25">
      <c r="A310" s="7" t="s">
        <v>9</v>
      </c>
      <c r="B310" s="4">
        <v>8</v>
      </c>
      <c r="C310" s="4">
        <v>4</v>
      </c>
      <c r="D310" s="5" t="s">
        <v>7</v>
      </c>
      <c r="E310" s="3">
        <v>240</v>
      </c>
      <c r="F310" s="17">
        <v>16920</v>
      </c>
      <c r="G310" s="17">
        <v>16920</v>
      </c>
    </row>
    <row r="311" spans="1:11" s="20" customFormat="1" ht="21" customHeight="1" x14ac:dyDescent="0.25">
      <c r="A311" s="15" t="s">
        <v>22</v>
      </c>
      <c r="B311" s="13">
        <v>10</v>
      </c>
      <c r="C311" s="13" t="s">
        <v>0</v>
      </c>
      <c r="D311" s="14" t="s">
        <v>0</v>
      </c>
      <c r="E311" s="12"/>
      <c r="F311" s="16">
        <f>F312+F317+F342+F356</f>
        <v>73755949.450000003</v>
      </c>
      <c r="G311" s="16">
        <f>G312+G317+G342+G356</f>
        <v>73438144.129999995</v>
      </c>
      <c r="H311" s="27"/>
      <c r="I311" s="27"/>
      <c r="J311" s="27"/>
      <c r="K311" s="27"/>
    </row>
    <row r="312" spans="1:11" s="20" customFormat="1" ht="16.5" customHeight="1" x14ac:dyDescent="0.25">
      <c r="A312" s="15" t="s">
        <v>295</v>
      </c>
      <c r="B312" s="13">
        <v>10</v>
      </c>
      <c r="C312" s="13">
        <v>1</v>
      </c>
      <c r="D312" s="14"/>
      <c r="E312" s="12"/>
      <c r="F312" s="16">
        <f t="shared" ref="F312:G314" si="56">F313</f>
        <v>513309</v>
      </c>
      <c r="G312" s="16">
        <f t="shared" si="56"/>
        <v>532598</v>
      </c>
      <c r="H312" s="27"/>
      <c r="I312" s="27"/>
      <c r="J312" s="27"/>
      <c r="K312" s="27"/>
    </row>
    <row r="313" spans="1:11" s="20" customFormat="1" ht="45" customHeight="1" x14ac:dyDescent="0.25">
      <c r="A313" s="15" t="s">
        <v>205</v>
      </c>
      <c r="B313" s="13">
        <v>10</v>
      </c>
      <c r="C313" s="13">
        <v>1</v>
      </c>
      <c r="D313" s="14" t="s">
        <v>59</v>
      </c>
      <c r="E313" s="12"/>
      <c r="F313" s="16">
        <f t="shared" si="56"/>
        <v>513309</v>
      </c>
      <c r="G313" s="16">
        <f t="shared" si="56"/>
        <v>532598</v>
      </c>
      <c r="H313" s="27"/>
      <c r="I313" s="27"/>
      <c r="J313" s="27"/>
      <c r="K313" s="27"/>
    </row>
    <row r="314" spans="1:11" s="20" customFormat="1" ht="16.5" customHeight="1" x14ac:dyDescent="0.25">
      <c r="A314" s="15" t="s">
        <v>224</v>
      </c>
      <c r="B314" s="13">
        <v>10</v>
      </c>
      <c r="C314" s="13">
        <v>1</v>
      </c>
      <c r="D314" s="14" t="s">
        <v>225</v>
      </c>
      <c r="E314" s="12"/>
      <c r="F314" s="16">
        <f t="shared" si="56"/>
        <v>513309</v>
      </c>
      <c r="G314" s="16">
        <f t="shared" si="56"/>
        <v>532598</v>
      </c>
      <c r="H314" s="27"/>
      <c r="I314" s="27"/>
      <c r="J314" s="27"/>
      <c r="K314" s="27"/>
    </row>
    <row r="315" spans="1:11" s="20" customFormat="1" ht="47.25" customHeight="1" x14ac:dyDescent="0.25">
      <c r="A315" s="7" t="s">
        <v>228</v>
      </c>
      <c r="B315" s="4">
        <v>10</v>
      </c>
      <c r="C315" s="4">
        <v>1</v>
      </c>
      <c r="D315" s="5" t="s">
        <v>229</v>
      </c>
      <c r="E315" s="3"/>
      <c r="F315" s="17">
        <f t="shared" ref="F315:G315" si="57">F316</f>
        <v>513309</v>
      </c>
      <c r="G315" s="17">
        <f t="shared" si="57"/>
        <v>532598</v>
      </c>
      <c r="H315" s="26"/>
      <c r="I315" s="26"/>
      <c r="J315" s="27"/>
      <c r="K315" s="27"/>
    </row>
    <row r="316" spans="1:11" s="20" customFormat="1" ht="19.5" customHeight="1" x14ac:dyDescent="0.25">
      <c r="A316" s="7" t="s">
        <v>215</v>
      </c>
      <c r="B316" s="4">
        <v>10</v>
      </c>
      <c r="C316" s="4">
        <v>1</v>
      </c>
      <c r="D316" s="5" t="s">
        <v>229</v>
      </c>
      <c r="E316" s="3">
        <v>310</v>
      </c>
      <c r="F316" s="17">
        <v>513309</v>
      </c>
      <c r="G316" s="17">
        <v>532598</v>
      </c>
      <c r="H316" s="28"/>
      <c r="I316" s="28"/>
      <c r="J316" s="27"/>
      <c r="K316" s="27"/>
    </row>
    <row r="317" spans="1:11" s="20" customFormat="1" ht="16.5" customHeight="1" x14ac:dyDescent="0.25">
      <c r="A317" s="15" t="s">
        <v>208</v>
      </c>
      <c r="B317" s="13">
        <v>10</v>
      </c>
      <c r="C317" s="13">
        <v>3</v>
      </c>
      <c r="D317" s="14" t="s">
        <v>0</v>
      </c>
      <c r="E317" s="12"/>
      <c r="F317" s="16">
        <f>F318</f>
        <v>32996710</v>
      </c>
      <c r="G317" s="16">
        <f>G318</f>
        <v>33011791</v>
      </c>
      <c r="H317" s="27"/>
      <c r="I317" s="27"/>
      <c r="J317" s="27"/>
      <c r="K317" s="27"/>
    </row>
    <row r="318" spans="1:11" s="20" customFormat="1" ht="44.25" customHeight="1" x14ac:dyDescent="0.25">
      <c r="A318" s="15" t="s">
        <v>205</v>
      </c>
      <c r="B318" s="13">
        <v>10</v>
      </c>
      <c r="C318" s="13">
        <v>3</v>
      </c>
      <c r="D318" s="14" t="s">
        <v>59</v>
      </c>
      <c r="E318" s="12"/>
      <c r="F318" s="16">
        <f>F319+F339</f>
        <v>32996710</v>
      </c>
      <c r="G318" s="16">
        <f>G319+G339</f>
        <v>33011791</v>
      </c>
      <c r="H318" s="27"/>
      <c r="I318" s="27"/>
      <c r="J318" s="27"/>
      <c r="K318" s="27"/>
    </row>
    <row r="319" spans="1:11" s="20" customFormat="1" ht="18.75" customHeight="1" x14ac:dyDescent="0.25">
      <c r="A319" s="15" t="s">
        <v>209</v>
      </c>
      <c r="B319" s="13">
        <v>10</v>
      </c>
      <c r="C319" s="13">
        <v>3</v>
      </c>
      <c r="D319" s="14" t="s">
        <v>210</v>
      </c>
      <c r="E319" s="12"/>
      <c r="F319" s="16">
        <f>F320+F323+F325+F327+F330+F334+F337</f>
        <v>28595860</v>
      </c>
      <c r="G319" s="16">
        <f>G320+G323+G325+G327+G330+G334+G337</f>
        <v>28434907</v>
      </c>
      <c r="H319" s="27"/>
      <c r="I319" s="27"/>
      <c r="J319" s="27"/>
      <c r="K319" s="27"/>
    </row>
    <row r="320" spans="1:11" s="20" customFormat="1" ht="30" customHeight="1" x14ac:dyDescent="0.25">
      <c r="A320" s="7" t="s">
        <v>211</v>
      </c>
      <c r="B320" s="4">
        <v>10</v>
      </c>
      <c r="C320" s="4">
        <v>3</v>
      </c>
      <c r="D320" s="5" t="s">
        <v>212</v>
      </c>
      <c r="E320" s="3"/>
      <c r="F320" s="17">
        <f t="shared" ref="F320:G320" si="58">F321+F322</f>
        <v>14913743</v>
      </c>
      <c r="G320" s="17">
        <f t="shared" si="58"/>
        <v>14913743</v>
      </c>
      <c r="H320" s="27"/>
      <c r="I320" s="27"/>
      <c r="J320" s="27"/>
      <c r="K320" s="27"/>
    </row>
    <row r="321" spans="1:11" s="20" customFormat="1" ht="33" customHeight="1" x14ac:dyDescent="0.25">
      <c r="A321" s="7" t="s">
        <v>104</v>
      </c>
      <c r="B321" s="4">
        <v>10</v>
      </c>
      <c r="C321" s="4">
        <v>3</v>
      </c>
      <c r="D321" s="5" t="s">
        <v>212</v>
      </c>
      <c r="E321" s="3">
        <v>630</v>
      </c>
      <c r="F321" s="17">
        <v>760000</v>
      </c>
      <c r="G321" s="30">
        <v>760000</v>
      </c>
      <c r="H321" s="27"/>
      <c r="I321" s="27"/>
      <c r="J321" s="27"/>
      <c r="K321" s="27"/>
    </row>
    <row r="322" spans="1:11" s="20" customFormat="1" ht="46.5" customHeight="1" x14ac:dyDescent="0.25">
      <c r="A322" s="7" t="s">
        <v>92</v>
      </c>
      <c r="B322" s="4">
        <v>10</v>
      </c>
      <c r="C322" s="4">
        <v>3</v>
      </c>
      <c r="D322" s="5" t="s">
        <v>212</v>
      </c>
      <c r="E322" s="3">
        <v>810</v>
      </c>
      <c r="F322" s="17">
        <v>14153743</v>
      </c>
      <c r="G322" s="30">
        <v>14153743</v>
      </c>
      <c r="H322" s="27"/>
      <c r="I322" s="27"/>
      <c r="J322" s="27"/>
      <c r="K322" s="27"/>
    </row>
    <row r="323" spans="1:11" s="20" customFormat="1" ht="33" customHeight="1" x14ac:dyDescent="0.25">
      <c r="A323" s="7" t="s">
        <v>213</v>
      </c>
      <c r="B323" s="4">
        <v>10</v>
      </c>
      <c r="C323" s="4">
        <v>3</v>
      </c>
      <c r="D323" s="5" t="s">
        <v>214</v>
      </c>
      <c r="E323" s="3"/>
      <c r="F323" s="17">
        <f t="shared" ref="F323:G323" si="59">F324</f>
        <v>4085417</v>
      </c>
      <c r="G323" s="17">
        <f t="shared" si="59"/>
        <v>4721480</v>
      </c>
      <c r="H323" s="27"/>
      <c r="I323" s="27"/>
      <c r="J323" s="27"/>
      <c r="K323" s="27"/>
    </row>
    <row r="324" spans="1:11" s="20" customFormat="1" ht="45" customHeight="1" x14ac:dyDescent="0.25">
      <c r="A324" s="7" t="s">
        <v>92</v>
      </c>
      <c r="B324" s="4">
        <v>10</v>
      </c>
      <c r="C324" s="4">
        <v>3</v>
      </c>
      <c r="D324" s="5" t="s">
        <v>214</v>
      </c>
      <c r="E324" s="3">
        <v>810</v>
      </c>
      <c r="F324" s="17">
        <v>4085417</v>
      </c>
      <c r="G324" s="17">
        <v>4721480</v>
      </c>
      <c r="H324" s="27"/>
      <c r="I324" s="27"/>
      <c r="J324" s="27"/>
      <c r="K324" s="27"/>
    </row>
    <row r="325" spans="1:11" s="20" customFormat="1" ht="45" customHeight="1" x14ac:dyDescent="0.25">
      <c r="A325" s="7" t="s">
        <v>216</v>
      </c>
      <c r="B325" s="4">
        <v>10</v>
      </c>
      <c r="C325" s="4">
        <v>3</v>
      </c>
      <c r="D325" s="5" t="s">
        <v>217</v>
      </c>
      <c r="E325" s="3"/>
      <c r="F325" s="17">
        <f t="shared" ref="F325:G325" si="60">F326</f>
        <v>634416</v>
      </c>
      <c r="G325" s="17">
        <f t="shared" si="60"/>
        <v>630379</v>
      </c>
      <c r="H325" s="27"/>
      <c r="I325" s="27"/>
      <c r="J325" s="27"/>
      <c r="K325" s="27"/>
    </row>
    <row r="326" spans="1:11" s="20" customFormat="1" ht="33" customHeight="1" x14ac:dyDescent="0.25">
      <c r="A326" s="7" t="s">
        <v>112</v>
      </c>
      <c r="B326" s="4">
        <v>10</v>
      </c>
      <c r="C326" s="4">
        <v>3</v>
      </c>
      <c r="D326" s="5" t="s">
        <v>217</v>
      </c>
      <c r="E326" s="3">
        <v>320</v>
      </c>
      <c r="F326" s="17">
        <v>634416</v>
      </c>
      <c r="G326" s="17">
        <v>630379</v>
      </c>
      <c r="H326" s="27"/>
      <c r="I326" s="27"/>
      <c r="J326" s="27"/>
      <c r="K326" s="27"/>
    </row>
    <row r="327" spans="1:11" s="20" customFormat="1" ht="33" customHeight="1" x14ac:dyDescent="0.25">
      <c r="A327" s="7" t="s">
        <v>218</v>
      </c>
      <c r="B327" s="4">
        <v>10</v>
      </c>
      <c r="C327" s="4">
        <v>3</v>
      </c>
      <c r="D327" s="5" t="s">
        <v>219</v>
      </c>
      <c r="E327" s="3"/>
      <c r="F327" s="17">
        <f>F328+F329</f>
        <v>5933438</v>
      </c>
      <c r="G327" s="17">
        <f>G328+G329</f>
        <v>5043757</v>
      </c>
      <c r="H327" s="27"/>
      <c r="I327" s="27"/>
      <c r="J327" s="27"/>
      <c r="K327" s="27"/>
    </row>
    <row r="328" spans="1:11" s="20" customFormat="1" ht="31.5" customHeight="1" x14ac:dyDescent="0.25">
      <c r="A328" s="7" t="s">
        <v>104</v>
      </c>
      <c r="B328" s="4">
        <v>10</v>
      </c>
      <c r="C328" s="4">
        <v>3</v>
      </c>
      <c r="D328" s="5" t="s">
        <v>219</v>
      </c>
      <c r="E328" s="3">
        <v>630</v>
      </c>
      <c r="F328" s="17">
        <v>683795</v>
      </c>
      <c r="G328" s="17">
        <v>685901</v>
      </c>
      <c r="H328" s="27"/>
      <c r="I328" s="27"/>
      <c r="J328" s="27"/>
      <c r="K328" s="27"/>
    </row>
    <row r="329" spans="1:11" s="20" customFormat="1" ht="46.5" customHeight="1" x14ac:dyDescent="0.25">
      <c r="A329" s="7" t="s">
        <v>92</v>
      </c>
      <c r="B329" s="4">
        <v>10</v>
      </c>
      <c r="C329" s="4">
        <v>3</v>
      </c>
      <c r="D329" s="5" t="s">
        <v>219</v>
      </c>
      <c r="E329" s="3">
        <v>810</v>
      </c>
      <c r="F329" s="17">
        <v>5249643</v>
      </c>
      <c r="G329" s="17">
        <v>4357856</v>
      </c>
      <c r="H329" s="27"/>
      <c r="I329" s="27"/>
      <c r="J329" s="27"/>
      <c r="K329" s="27"/>
    </row>
    <row r="330" spans="1:11" s="20" customFormat="1" ht="21" customHeight="1" x14ac:dyDescent="0.25">
      <c r="A330" s="7" t="s">
        <v>220</v>
      </c>
      <c r="B330" s="4">
        <v>10</v>
      </c>
      <c r="C330" s="4">
        <v>3</v>
      </c>
      <c r="D330" s="5" t="s">
        <v>221</v>
      </c>
      <c r="E330" s="3"/>
      <c r="F330" s="17">
        <f t="shared" ref="F330:G330" si="61">F331+F332+F333</f>
        <v>410704</v>
      </c>
      <c r="G330" s="17">
        <f t="shared" si="61"/>
        <v>427133</v>
      </c>
      <c r="H330" s="27"/>
      <c r="I330" s="27"/>
      <c r="J330" s="27"/>
      <c r="K330" s="27"/>
    </row>
    <row r="331" spans="1:11" s="20" customFormat="1" ht="33" customHeight="1" x14ac:dyDescent="0.25">
      <c r="A331" s="7" t="s">
        <v>9</v>
      </c>
      <c r="B331" s="4">
        <v>10</v>
      </c>
      <c r="C331" s="4">
        <v>3</v>
      </c>
      <c r="D331" s="5" t="s">
        <v>221</v>
      </c>
      <c r="E331" s="3">
        <v>240</v>
      </c>
      <c r="F331" s="17">
        <v>5670</v>
      </c>
      <c r="G331" s="17">
        <v>5915</v>
      </c>
      <c r="H331" s="27"/>
      <c r="I331" s="27"/>
      <c r="J331" s="27"/>
      <c r="K331" s="27"/>
    </row>
    <row r="332" spans="1:11" s="20" customFormat="1" ht="21.75" customHeight="1" x14ac:dyDescent="0.25">
      <c r="A332" s="7" t="s">
        <v>215</v>
      </c>
      <c r="B332" s="4">
        <v>10</v>
      </c>
      <c r="C332" s="4">
        <v>3</v>
      </c>
      <c r="D332" s="5" t="s">
        <v>221</v>
      </c>
      <c r="E332" s="3">
        <v>310</v>
      </c>
      <c r="F332" s="17">
        <v>377219</v>
      </c>
      <c r="G332" s="17">
        <v>393403</v>
      </c>
      <c r="H332" s="27"/>
      <c r="I332" s="27"/>
      <c r="J332" s="27"/>
      <c r="K332" s="27"/>
    </row>
    <row r="333" spans="1:11" s="20" customFormat="1" ht="45" customHeight="1" x14ac:dyDescent="0.25">
      <c r="A333" s="7" t="s">
        <v>92</v>
      </c>
      <c r="B333" s="4">
        <v>10</v>
      </c>
      <c r="C333" s="4">
        <v>3</v>
      </c>
      <c r="D333" s="5" t="s">
        <v>221</v>
      </c>
      <c r="E333" s="3">
        <v>810</v>
      </c>
      <c r="F333" s="17">
        <v>27815</v>
      </c>
      <c r="G333" s="17">
        <v>27815</v>
      </c>
      <c r="H333" s="27"/>
      <c r="I333" s="27"/>
      <c r="J333" s="27"/>
      <c r="K333" s="27"/>
    </row>
    <row r="334" spans="1:11" s="20" customFormat="1" ht="76.5" customHeight="1" x14ac:dyDescent="0.25">
      <c r="A334" s="7" t="s">
        <v>222</v>
      </c>
      <c r="B334" s="4">
        <v>10</v>
      </c>
      <c r="C334" s="4">
        <v>3</v>
      </c>
      <c r="D334" s="5" t="s">
        <v>223</v>
      </c>
      <c r="E334" s="3"/>
      <c r="F334" s="17">
        <f t="shared" ref="F334:G334" si="62">F335+F336</f>
        <v>2202984</v>
      </c>
      <c r="G334" s="17">
        <f t="shared" si="62"/>
        <v>2291106</v>
      </c>
      <c r="H334" s="27"/>
      <c r="I334" s="27"/>
      <c r="J334" s="27"/>
      <c r="K334" s="27"/>
    </row>
    <row r="335" spans="1:11" s="20" customFormat="1" ht="33" customHeight="1" x14ac:dyDescent="0.25">
      <c r="A335" s="7" t="s">
        <v>9</v>
      </c>
      <c r="B335" s="4">
        <v>10</v>
      </c>
      <c r="C335" s="4">
        <v>3</v>
      </c>
      <c r="D335" s="5" t="s">
        <v>223</v>
      </c>
      <c r="E335" s="3">
        <v>240</v>
      </c>
      <c r="F335" s="17">
        <v>23485</v>
      </c>
      <c r="G335" s="17">
        <v>25144</v>
      </c>
      <c r="H335" s="27"/>
      <c r="I335" s="27"/>
      <c r="J335" s="27"/>
      <c r="K335" s="27"/>
    </row>
    <row r="336" spans="1:11" s="20" customFormat="1" ht="20.25" customHeight="1" x14ac:dyDescent="0.25">
      <c r="A336" s="7" t="s">
        <v>215</v>
      </c>
      <c r="B336" s="4">
        <v>10</v>
      </c>
      <c r="C336" s="4">
        <v>3</v>
      </c>
      <c r="D336" s="5" t="s">
        <v>223</v>
      </c>
      <c r="E336" s="3">
        <v>310</v>
      </c>
      <c r="F336" s="17">
        <v>2179499</v>
      </c>
      <c r="G336" s="17">
        <v>2265962</v>
      </c>
      <c r="H336" s="27"/>
      <c r="I336" s="27"/>
      <c r="J336" s="27"/>
      <c r="K336" s="27"/>
    </row>
    <row r="337" spans="1:11" s="20" customFormat="1" ht="48" customHeight="1" x14ac:dyDescent="0.25">
      <c r="A337" s="7" t="s">
        <v>390</v>
      </c>
      <c r="B337" s="4">
        <v>10</v>
      </c>
      <c r="C337" s="4">
        <v>3</v>
      </c>
      <c r="D337" s="5" t="s">
        <v>389</v>
      </c>
      <c r="E337" s="3"/>
      <c r="F337" s="17">
        <f t="shared" ref="F337:G337" si="63">F338</f>
        <v>415158</v>
      </c>
      <c r="G337" s="17">
        <f t="shared" si="63"/>
        <v>407309</v>
      </c>
      <c r="H337" s="27"/>
      <c r="I337" s="27"/>
      <c r="J337" s="27"/>
      <c r="K337" s="27"/>
    </row>
    <row r="338" spans="1:11" s="20" customFormat="1" ht="33.75" customHeight="1" x14ac:dyDescent="0.25">
      <c r="A338" s="7" t="s">
        <v>104</v>
      </c>
      <c r="B338" s="4">
        <v>10</v>
      </c>
      <c r="C338" s="4">
        <v>3</v>
      </c>
      <c r="D338" s="5" t="s">
        <v>389</v>
      </c>
      <c r="E338" s="3">
        <v>630</v>
      </c>
      <c r="F338" s="17">
        <v>415158</v>
      </c>
      <c r="G338" s="17">
        <v>407309</v>
      </c>
      <c r="H338" s="27"/>
      <c r="I338" s="27"/>
      <c r="J338" s="27"/>
      <c r="K338" s="27"/>
    </row>
    <row r="339" spans="1:11" s="20" customFormat="1" ht="19.5" customHeight="1" x14ac:dyDescent="0.25">
      <c r="A339" s="15" t="s">
        <v>224</v>
      </c>
      <c r="B339" s="13">
        <v>10</v>
      </c>
      <c r="C339" s="13">
        <v>3</v>
      </c>
      <c r="D339" s="14" t="s">
        <v>225</v>
      </c>
      <c r="E339" s="12"/>
      <c r="F339" s="16">
        <f>F340</f>
        <v>4400850</v>
      </c>
      <c r="G339" s="16">
        <f>G340</f>
        <v>4576884</v>
      </c>
      <c r="H339" s="27"/>
      <c r="I339" s="27"/>
      <c r="J339" s="27"/>
      <c r="K339" s="27"/>
    </row>
    <row r="340" spans="1:11" s="20" customFormat="1" ht="46.5" customHeight="1" x14ac:dyDescent="0.25">
      <c r="A340" s="7" t="s">
        <v>226</v>
      </c>
      <c r="B340" s="4">
        <v>10</v>
      </c>
      <c r="C340" s="4">
        <v>3</v>
      </c>
      <c r="D340" s="5" t="s">
        <v>227</v>
      </c>
      <c r="E340" s="3"/>
      <c r="F340" s="17">
        <f t="shared" ref="F340:G340" si="64">F341</f>
        <v>4400850</v>
      </c>
      <c r="G340" s="17">
        <f t="shared" si="64"/>
        <v>4576884</v>
      </c>
      <c r="H340" s="27"/>
      <c r="I340" s="27"/>
      <c r="J340" s="27"/>
      <c r="K340" s="27"/>
    </row>
    <row r="341" spans="1:11" s="20" customFormat="1" ht="20.25" customHeight="1" x14ac:dyDescent="0.25">
      <c r="A341" s="7" t="s">
        <v>215</v>
      </c>
      <c r="B341" s="4">
        <v>10</v>
      </c>
      <c r="C341" s="4">
        <v>3</v>
      </c>
      <c r="D341" s="5" t="s">
        <v>227</v>
      </c>
      <c r="E341" s="3">
        <v>310</v>
      </c>
      <c r="F341" s="17">
        <v>4400850</v>
      </c>
      <c r="G341" s="17">
        <v>4576884</v>
      </c>
      <c r="H341" s="27"/>
      <c r="I341" s="27"/>
      <c r="J341" s="27"/>
      <c r="K341" s="27"/>
    </row>
    <row r="342" spans="1:11" s="20" customFormat="1" ht="18" customHeight="1" x14ac:dyDescent="0.25">
      <c r="A342" s="15" t="s">
        <v>230</v>
      </c>
      <c r="B342" s="13">
        <v>10</v>
      </c>
      <c r="C342" s="13">
        <v>4</v>
      </c>
      <c r="D342" s="14" t="s">
        <v>0</v>
      </c>
      <c r="E342" s="3"/>
      <c r="F342" s="16">
        <f>F343+F348</f>
        <v>32613210.449999999</v>
      </c>
      <c r="G342" s="16">
        <f>G343+G348</f>
        <v>32261035.129999999</v>
      </c>
      <c r="H342" s="27"/>
      <c r="I342" s="27"/>
      <c r="J342" s="27"/>
      <c r="K342" s="27"/>
    </row>
    <row r="343" spans="1:11" s="20" customFormat="1" ht="43.5" customHeight="1" x14ac:dyDescent="0.25">
      <c r="A343" s="15" t="s">
        <v>238</v>
      </c>
      <c r="B343" s="13">
        <v>10</v>
      </c>
      <c r="C343" s="13">
        <v>4</v>
      </c>
      <c r="D343" s="14" t="s">
        <v>65</v>
      </c>
      <c r="E343" s="12" t="s">
        <v>0</v>
      </c>
      <c r="F343" s="16">
        <f t="shared" ref="F343:G345" si="65">F344</f>
        <v>10726800</v>
      </c>
      <c r="G343" s="16">
        <f t="shared" si="65"/>
        <v>10726800</v>
      </c>
      <c r="H343" s="27"/>
      <c r="I343" s="27"/>
      <c r="J343" s="27"/>
      <c r="K343" s="27"/>
    </row>
    <row r="344" spans="1:11" s="20" customFormat="1" ht="45.75" customHeight="1" x14ac:dyDescent="0.25">
      <c r="A344" s="15" t="s">
        <v>239</v>
      </c>
      <c r="B344" s="13">
        <v>10</v>
      </c>
      <c r="C344" s="13">
        <v>4</v>
      </c>
      <c r="D344" s="14" t="s">
        <v>90</v>
      </c>
      <c r="E344" s="12" t="s">
        <v>0</v>
      </c>
      <c r="F344" s="16">
        <f t="shared" si="65"/>
        <v>10726800</v>
      </c>
      <c r="G344" s="16">
        <f t="shared" si="65"/>
        <v>10726800</v>
      </c>
      <c r="H344" s="27"/>
      <c r="I344" s="27"/>
      <c r="J344" s="27"/>
      <c r="K344" s="27"/>
    </row>
    <row r="345" spans="1:11" s="20" customFormat="1" ht="32.25" customHeight="1" x14ac:dyDescent="0.25">
      <c r="A345" s="15" t="s">
        <v>89</v>
      </c>
      <c r="B345" s="13">
        <v>10</v>
      </c>
      <c r="C345" s="13">
        <v>4</v>
      </c>
      <c r="D345" s="14" t="s">
        <v>88</v>
      </c>
      <c r="E345" s="12" t="s">
        <v>0</v>
      </c>
      <c r="F345" s="16">
        <f t="shared" si="65"/>
        <v>10726800</v>
      </c>
      <c r="G345" s="16">
        <f t="shared" si="65"/>
        <v>10726800</v>
      </c>
      <c r="H345" s="27"/>
      <c r="I345" s="27"/>
      <c r="J345" s="27"/>
      <c r="K345" s="27"/>
    </row>
    <row r="346" spans="1:11" s="20" customFormat="1" ht="61.5" customHeight="1" x14ac:dyDescent="0.25">
      <c r="A346" s="7" t="s">
        <v>264</v>
      </c>
      <c r="B346" s="4">
        <v>10</v>
      </c>
      <c r="C346" s="4">
        <v>4</v>
      </c>
      <c r="D346" s="5" t="s">
        <v>265</v>
      </c>
      <c r="E346" s="3" t="s">
        <v>0</v>
      </c>
      <c r="F346" s="17">
        <f t="shared" ref="F346:G346" si="66">F347</f>
        <v>10726800</v>
      </c>
      <c r="G346" s="17">
        <f t="shared" si="66"/>
        <v>10726800</v>
      </c>
      <c r="H346" s="27"/>
      <c r="I346" s="27"/>
      <c r="J346" s="27"/>
      <c r="K346" s="27"/>
    </row>
    <row r="347" spans="1:11" s="20" customFormat="1" ht="18" customHeight="1" x14ac:dyDescent="0.25">
      <c r="A347" s="7" t="s">
        <v>215</v>
      </c>
      <c r="B347" s="4">
        <v>10</v>
      </c>
      <c r="C347" s="4">
        <v>4</v>
      </c>
      <c r="D347" s="5" t="s">
        <v>265</v>
      </c>
      <c r="E347" s="3">
        <v>310</v>
      </c>
      <c r="F347" s="23">
        <v>10726800</v>
      </c>
      <c r="G347" s="24">
        <v>10726800</v>
      </c>
      <c r="H347" s="27"/>
      <c r="I347" s="27"/>
      <c r="J347" s="27"/>
      <c r="K347" s="27"/>
    </row>
    <row r="348" spans="1:11" s="20" customFormat="1" ht="46.5" customHeight="1" x14ac:dyDescent="0.25">
      <c r="A348" s="15" t="s">
        <v>205</v>
      </c>
      <c r="B348" s="13">
        <v>10</v>
      </c>
      <c r="C348" s="13">
        <v>4</v>
      </c>
      <c r="D348" s="14" t="s">
        <v>59</v>
      </c>
      <c r="E348" s="3"/>
      <c r="F348" s="16">
        <f>F349</f>
        <v>21886410.449999999</v>
      </c>
      <c r="G348" s="16">
        <f>G349</f>
        <v>21534235.129999999</v>
      </c>
      <c r="H348" s="27"/>
      <c r="I348" s="27"/>
      <c r="J348" s="27"/>
      <c r="K348" s="27"/>
    </row>
    <row r="349" spans="1:11" s="20" customFormat="1" ht="32.25" customHeight="1" x14ac:dyDescent="0.25">
      <c r="A349" s="15" t="s">
        <v>231</v>
      </c>
      <c r="B349" s="13">
        <v>10</v>
      </c>
      <c r="C349" s="13">
        <v>4</v>
      </c>
      <c r="D349" s="14" t="s">
        <v>232</v>
      </c>
      <c r="E349" s="3"/>
      <c r="F349" s="16">
        <f>F350+F352+F354</f>
        <v>21886410.449999999</v>
      </c>
      <c r="G349" s="16">
        <f>G350+G352+G354</f>
        <v>21534235.129999999</v>
      </c>
      <c r="H349" s="27"/>
      <c r="I349" s="27"/>
      <c r="J349" s="27"/>
      <c r="K349" s="27"/>
    </row>
    <row r="350" spans="1:11" s="20" customFormat="1" ht="33.75" customHeight="1" x14ac:dyDescent="0.25">
      <c r="A350" s="7" t="s">
        <v>233</v>
      </c>
      <c r="B350" s="4">
        <v>10</v>
      </c>
      <c r="C350" s="4">
        <v>4</v>
      </c>
      <c r="D350" s="5" t="s">
        <v>234</v>
      </c>
      <c r="E350" s="3"/>
      <c r="F350" s="17">
        <f t="shared" ref="F350:G350" si="67">F351</f>
        <v>243900</v>
      </c>
      <c r="G350" s="17">
        <f t="shared" si="67"/>
        <v>243900</v>
      </c>
      <c r="H350" s="27"/>
      <c r="I350" s="27"/>
      <c r="J350" s="27"/>
      <c r="K350" s="27"/>
    </row>
    <row r="351" spans="1:11" s="20" customFormat="1" ht="19.5" customHeight="1" x14ac:dyDescent="0.25">
      <c r="A351" s="7" t="s">
        <v>215</v>
      </c>
      <c r="B351" s="4">
        <v>10</v>
      </c>
      <c r="C351" s="4">
        <v>4</v>
      </c>
      <c r="D351" s="5" t="s">
        <v>234</v>
      </c>
      <c r="E351" s="3">
        <v>310</v>
      </c>
      <c r="F351" s="30">
        <v>243900</v>
      </c>
      <c r="G351" s="30">
        <v>243900</v>
      </c>
      <c r="H351" s="27"/>
      <c r="I351" s="27"/>
      <c r="J351" s="27"/>
      <c r="K351" s="27"/>
    </row>
    <row r="352" spans="1:11" s="20" customFormat="1" ht="60.75" customHeight="1" x14ac:dyDescent="0.25">
      <c r="A352" s="7" t="s">
        <v>235</v>
      </c>
      <c r="B352" s="4">
        <v>10</v>
      </c>
      <c r="C352" s="4">
        <v>4</v>
      </c>
      <c r="D352" s="5" t="s">
        <v>236</v>
      </c>
      <c r="E352" s="3"/>
      <c r="F352" s="17">
        <f t="shared" ref="F352:G352" si="68">F353</f>
        <v>20203449.399999999</v>
      </c>
      <c r="G352" s="17">
        <f t="shared" si="68"/>
        <v>19851274.079999998</v>
      </c>
      <c r="H352" s="27"/>
      <c r="I352" s="27"/>
      <c r="J352" s="27"/>
      <c r="K352" s="27"/>
    </row>
    <row r="353" spans="1:11" s="20" customFormat="1" ht="21" customHeight="1" x14ac:dyDescent="0.25">
      <c r="A353" s="7" t="s">
        <v>215</v>
      </c>
      <c r="B353" s="4">
        <v>10</v>
      </c>
      <c r="C353" s="4">
        <v>4</v>
      </c>
      <c r="D353" s="5" t="s">
        <v>236</v>
      </c>
      <c r="E353" s="3">
        <v>310</v>
      </c>
      <c r="F353" s="17">
        <v>20203449.399999999</v>
      </c>
      <c r="G353" s="17">
        <v>19851274.079999998</v>
      </c>
      <c r="H353" s="27"/>
      <c r="I353" s="27"/>
      <c r="J353" s="27"/>
      <c r="K353" s="27"/>
    </row>
    <row r="354" spans="1:11" s="20" customFormat="1" ht="51" customHeight="1" x14ac:dyDescent="0.25">
      <c r="A354" s="7" t="s">
        <v>357</v>
      </c>
      <c r="B354" s="4">
        <v>10</v>
      </c>
      <c r="C354" s="4">
        <v>4</v>
      </c>
      <c r="D354" s="5" t="s">
        <v>358</v>
      </c>
      <c r="E354" s="3"/>
      <c r="F354" s="17">
        <f>F355</f>
        <v>1439061.05</v>
      </c>
      <c r="G354" s="17">
        <f>G355</f>
        <v>1439061.05</v>
      </c>
      <c r="H354" s="27"/>
      <c r="I354" s="27"/>
      <c r="J354" s="27"/>
      <c r="K354" s="27"/>
    </row>
    <row r="355" spans="1:11" s="20" customFormat="1" ht="21" customHeight="1" x14ac:dyDescent="0.25">
      <c r="A355" s="7" t="s">
        <v>359</v>
      </c>
      <c r="B355" s="4">
        <v>10</v>
      </c>
      <c r="C355" s="4">
        <v>4</v>
      </c>
      <c r="D355" s="5" t="s">
        <v>358</v>
      </c>
      <c r="E355" s="3">
        <v>410</v>
      </c>
      <c r="F355" s="18">
        <v>1439061.05</v>
      </c>
      <c r="G355" s="17">
        <v>1439061.05</v>
      </c>
      <c r="H355" s="27"/>
      <c r="I355" s="27"/>
      <c r="J355" s="27"/>
      <c r="K355" s="27"/>
    </row>
    <row r="356" spans="1:11" s="20" customFormat="1" ht="21" customHeight="1" x14ac:dyDescent="0.25">
      <c r="A356" s="15" t="s">
        <v>21</v>
      </c>
      <c r="B356" s="13">
        <v>10</v>
      </c>
      <c r="C356" s="13">
        <v>6</v>
      </c>
      <c r="D356" s="14" t="s">
        <v>0</v>
      </c>
      <c r="E356" s="12" t="s">
        <v>0</v>
      </c>
      <c r="F356" s="16">
        <f>F357+F372</f>
        <v>7632720</v>
      </c>
      <c r="G356" s="16">
        <f>G357+G372</f>
        <v>7632720</v>
      </c>
      <c r="H356" s="27"/>
      <c r="I356" s="27"/>
      <c r="J356" s="27"/>
      <c r="K356" s="27"/>
    </row>
    <row r="357" spans="1:11" s="20" customFormat="1" ht="46.5" customHeight="1" x14ac:dyDescent="0.25">
      <c r="A357" s="15" t="s">
        <v>205</v>
      </c>
      <c r="B357" s="13">
        <v>10</v>
      </c>
      <c r="C357" s="13">
        <v>6</v>
      </c>
      <c r="D357" s="14" t="s">
        <v>59</v>
      </c>
      <c r="E357" s="12" t="s">
        <v>0</v>
      </c>
      <c r="F357" s="16">
        <f>F358+F369</f>
        <v>7582720</v>
      </c>
      <c r="G357" s="16">
        <f>G358+G369</f>
        <v>7582720</v>
      </c>
      <c r="H357" s="27"/>
      <c r="I357" s="27"/>
      <c r="J357" s="27"/>
      <c r="K357" s="27"/>
    </row>
    <row r="358" spans="1:11" s="20" customFormat="1" ht="31.5" customHeight="1" x14ac:dyDescent="0.25">
      <c r="A358" s="15" t="s">
        <v>58</v>
      </c>
      <c r="B358" s="13">
        <v>10</v>
      </c>
      <c r="C358" s="13">
        <v>6</v>
      </c>
      <c r="D358" s="14" t="s">
        <v>57</v>
      </c>
      <c r="E358" s="12" t="s">
        <v>0</v>
      </c>
      <c r="F358" s="16">
        <f>F359+F361+F363+F365</f>
        <v>7032720</v>
      </c>
      <c r="G358" s="16">
        <f>G359+G361+G363+G365</f>
        <v>7032720</v>
      </c>
      <c r="H358" s="27"/>
      <c r="I358" s="27"/>
      <c r="J358" s="27"/>
      <c r="K358" s="27"/>
    </row>
    <row r="359" spans="1:11" ht="63.75" customHeight="1" x14ac:dyDescent="0.25">
      <c r="A359" s="7" t="s">
        <v>391</v>
      </c>
      <c r="B359" s="4">
        <v>10</v>
      </c>
      <c r="C359" s="4">
        <v>6</v>
      </c>
      <c r="D359" s="5" t="s">
        <v>392</v>
      </c>
      <c r="E359" s="3" t="s">
        <v>0</v>
      </c>
      <c r="F359" s="30">
        <f t="shared" ref="F359:G359" si="69">F360</f>
        <v>583338</v>
      </c>
      <c r="G359" s="17">
        <f t="shared" si="69"/>
        <v>583338</v>
      </c>
    </row>
    <row r="360" spans="1:11" ht="30.75" customHeight="1" x14ac:dyDescent="0.25">
      <c r="A360" s="7" t="s">
        <v>10</v>
      </c>
      <c r="B360" s="4">
        <v>10</v>
      </c>
      <c r="C360" s="4">
        <v>6</v>
      </c>
      <c r="D360" s="5" t="s">
        <v>392</v>
      </c>
      <c r="E360" s="3">
        <v>120</v>
      </c>
      <c r="F360" s="30">
        <v>583338</v>
      </c>
      <c r="G360" s="17">
        <v>583338</v>
      </c>
    </row>
    <row r="361" spans="1:11" ht="63.75" customHeight="1" x14ac:dyDescent="0.25">
      <c r="A361" s="7" t="s">
        <v>393</v>
      </c>
      <c r="B361" s="4">
        <v>10</v>
      </c>
      <c r="C361" s="4">
        <v>6</v>
      </c>
      <c r="D361" s="5" t="s">
        <v>394</v>
      </c>
      <c r="E361" s="3" t="s">
        <v>0</v>
      </c>
      <c r="F361" s="30">
        <f t="shared" ref="F361:G361" si="70">F362</f>
        <v>3230</v>
      </c>
      <c r="G361" s="17">
        <f t="shared" si="70"/>
        <v>3230</v>
      </c>
    </row>
    <row r="362" spans="1:11" ht="30.75" customHeight="1" x14ac:dyDescent="0.25">
      <c r="A362" s="7" t="s">
        <v>9</v>
      </c>
      <c r="B362" s="4">
        <v>10</v>
      </c>
      <c r="C362" s="4">
        <v>6</v>
      </c>
      <c r="D362" s="5" t="s">
        <v>394</v>
      </c>
      <c r="E362" s="3">
        <v>240</v>
      </c>
      <c r="F362" s="30">
        <v>3230</v>
      </c>
      <c r="G362" s="17">
        <v>3230</v>
      </c>
    </row>
    <row r="363" spans="1:11" ht="106.5" customHeight="1" x14ac:dyDescent="0.25">
      <c r="A363" s="7" t="s">
        <v>206</v>
      </c>
      <c r="B363" s="4">
        <v>10</v>
      </c>
      <c r="C363" s="4">
        <v>6</v>
      </c>
      <c r="D363" s="5" t="s">
        <v>56</v>
      </c>
      <c r="E363" s="3" t="s">
        <v>0</v>
      </c>
      <c r="F363" s="30">
        <f t="shared" ref="F363:G363" si="71">F364</f>
        <v>5631436</v>
      </c>
      <c r="G363" s="30">
        <f t="shared" si="71"/>
        <v>5631436</v>
      </c>
    </row>
    <row r="364" spans="1:11" ht="33.75" customHeight="1" x14ac:dyDescent="0.25">
      <c r="A364" s="7" t="s">
        <v>10</v>
      </c>
      <c r="B364" s="4">
        <v>10</v>
      </c>
      <c r="C364" s="4">
        <v>6</v>
      </c>
      <c r="D364" s="5" t="s">
        <v>56</v>
      </c>
      <c r="E364" s="3">
        <v>120</v>
      </c>
      <c r="F364" s="30">
        <v>5631436</v>
      </c>
      <c r="G364" s="30">
        <v>5631436</v>
      </c>
    </row>
    <row r="365" spans="1:11" ht="93.75" customHeight="1" x14ac:dyDescent="0.25">
      <c r="A365" s="7" t="s">
        <v>207</v>
      </c>
      <c r="B365" s="4">
        <v>10</v>
      </c>
      <c r="C365" s="4">
        <v>6</v>
      </c>
      <c r="D365" s="5" t="s">
        <v>55</v>
      </c>
      <c r="E365" s="3" t="s">
        <v>0</v>
      </c>
      <c r="F365" s="30">
        <f t="shared" ref="F365:G365" si="72">F366+F367+F368</f>
        <v>814716</v>
      </c>
      <c r="G365" s="30">
        <f t="shared" si="72"/>
        <v>814716</v>
      </c>
    </row>
    <row r="366" spans="1:11" ht="33" customHeight="1" x14ac:dyDescent="0.25">
      <c r="A366" s="7" t="s">
        <v>10</v>
      </c>
      <c r="B366" s="4">
        <v>10</v>
      </c>
      <c r="C366" s="4">
        <v>6</v>
      </c>
      <c r="D366" s="5" t="s">
        <v>55</v>
      </c>
      <c r="E366" s="3">
        <v>120</v>
      </c>
      <c r="F366" s="30">
        <v>8000</v>
      </c>
      <c r="G366" s="30">
        <v>8000</v>
      </c>
    </row>
    <row r="367" spans="1:11" ht="30.75" customHeight="1" x14ac:dyDescent="0.25">
      <c r="A367" s="7" t="s">
        <v>9</v>
      </c>
      <c r="B367" s="4">
        <v>10</v>
      </c>
      <c r="C367" s="4">
        <v>6</v>
      </c>
      <c r="D367" s="5" t="s">
        <v>55</v>
      </c>
      <c r="E367" s="3">
        <v>240</v>
      </c>
      <c r="F367" s="30">
        <v>806166</v>
      </c>
      <c r="G367" s="30">
        <v>806166</v>
      </c>
    </row>
    <row r="368" spans="1:11" ht="16.5" customHeight="1" x14ac:dyDescent="0.25">
      <c r="A368" s="7" t="s">
        <v>8</v>
      </c>
      <c r="B368" s="4">
        <v>10</v>
      </c>
      <c r="C368" s="4">
        <v>6</v>
      </c>
      <c r="D368" s="5" t="s">
        <v>55</v>
      </c>
      <c r="E368" s="3">
        <v>850</v>
      </c>
      <c r="F368" s="30">
        <v>550</v>
      </c>
      <c r="G368" s="30">
        <v>550</v>
      </c>
    </row>
    <row r="369" spans="1:7" ht="31.5" customHeight="1" x14ac:dyDescent="0.25">
      <c r="A369" s="15" t="s">
        <v>395</v>
      </c>
      <c r="B369" s="13">
        <v>10</v>
      </c>
      <c r="C369" s="13">
        <v>6</v>
      </c>
      <c r="D369" s="14" t="s">
        <v>396</v>
      </c>
      <c r="E369" s="12"/>
      <c r="F369" s="16">
        <f>F370</f>
        <v>550000</v>
      </c>
      <c r="G369" s="16">
        <f>G370</f>
        <v>550000</v>
      </c>
    </row>
    <row r="370" spans="1:7" ht="47.25" customHeight="1" x14ac:dyDescent="0.25">
      <c r="A370" s="7" t="s">
        <v>397</v>
      </c>
      <c r="B370" s="4">
        <v>10</v>
      </c>
      <c r="C370" s="4">
        <v>6</v>
      </c>
      <c r="D370" s="5" t="s">
        <v>398</v>
      </c>
      <c r="E370" s="3"/>
      <c r="F370" s="17">
        <f>F371</f>
        <v>550000</v>
      </c>
      <c r="G370" s="17">
        <f>G371</f>
        <v>550000</v>
      </c>
    </row>
    <row r="371" spans="1:7" ht="34.5" customHeight="1" x14ac:dyDescent="0.25">
      <c r="A371" s="7" t="s">
        <v>104</v>
      </c>
      <c r="B371" s="4">
        <v>10</v>
      </c>
      <c r="C371" s="4">
        <v>6</v>
      </c>
      <c r="D371" s="5" t="s">
        <v>398</v>
      </c>
      <c r="E371" s="3">
        <v>630</v>
      </c>
      <c r="F371" s="17">
        <v>550000</v>
      </c>
      <c r="G371" s="17">
        <v>550000</v>
      </c>
    </row>
    <row r="372" spans="1:7" ht="19.5" customHeight="1" x14ac:dyDescent="0.25">
      <c r="A372" s="15" t="s">
        <v>20</v>
      </c>
      <c r="B372" s="13">
        <v>10</v>
      </c>
      <c r="C372" s="13">
        <v>6</v>
      </c>
      <c r="D372" s="14" t="s">
        <v>330</v>
      </c>
      <c r="E372" s="12" t="s">
        <v>0</v>
      </c>
      <c r="F372" s="16">
        <f>F373</f>
        <v>50000</v>
      </c>
      <c r="G372" s="16">
        <f>G373</f>
        <v>50000</v>
      </c>
    </row>
    <row r="373" spans="1:7" ht="57.75" customHeight="1" x14ac:dyDescent="0.25">
      <c r="A373" s="15" t="s">
        <v>331</v>
      </c>
      <c r="B373" s="13">
        <v>10</v>
      </c>
      <c r="C373" s="13">
        <v>6</v>
      </c>
      <c r="D373" s="14" t="s">
        <v>348</v>
      </c>
      <c r="E373" s="12" t="s">
        <v>0</v>
      </c>
      <c r="F373" s="16">
        <f>F374+F376</f>
        <v>50000</v>
      </c>
      <c r="G373" s="16">
        <f>G374+G376</f>
        <v>50000</v>
      </c>
    </row>
    <row r="374" spans="1:7" ht="93.75" customHeight="1" x14ac:dyDescent="0.25">
      <c r="A374" s="7" t="s">
        <v>103</v>
      </c>
      <c r="B374" s="4">
        <v>10</v>
      </c>
      <c r="C374" s="4">
        <v>6</v>
      </c>
      <c r="D374" s="5" t="s">
        <v>332</v>
      </c>
      <c r="E374" s="3" t="s">
        <v>0</v>
      </c>
      <c r="F374" s="17">
        <f>F375</f>
        <v>30000</v>
      </c>
      <c r="G374" s="17">
        <f>G375</f>
        <v>30000</v>
      </c>
    </row>
    <row r="375" spans="1:7" ht="30" customHeight="1" x14ac:dyDescent="0.25">
      <c r="A375" s="7" t="s">
        <v>9</v>
      </c>
      <c r="B375" s="4">
        <v>10</v>
      </c>
      <c r="C375" s="4">
        <v>6</v>
      </c>
      <c r="D375" s="5" t="s">
        <v>332</v>
      </c>
      <c r="E375" s="3">
        <v>240</v>
      </c>
      <c r="F375" s="17">
        <v>30000</v>
      </c>
      <c r="G375" s="17">
        <v>30000</v>
      </c>
    </row>
    <row r="376" spans="1:7" ht="49.5" customHeight="1" x14ac:dyDescent="0.25">
      <c r="A376" s="7" t="s">
        <v>102</v>
      </c>
      <c r="B376" s="4">
        <v>10</v>
      </c>
      <c r="C376" s="4">
        <v>6</v>
      </c>
      <c r="D376" s="5" t="s">
        <v>333</v>
      </c>
      <c r="E376" s="3" t="s">
        <v>0</v>
      </c>
      <c r="F376" s="17">
        <f>F377</f>
        <v>20000</v>
      </c>
      <c r="G376" s="17">
        <f>G377</f>
        <v>20000</v>
      </c>
    </row>
    <row r="377" spans="1:7" ht="30.75" customHeight="1" x14ac:dyDescent="0.25">
      <c r="A377" s="7" t="s">
        <v>9</v>
      </c>
      <c r="B377" s="4">
        <v>10</v>
      </c>
      <c r="C377" s="4">
        <v>6</v>
      </c>
      <c r="D377" s="5" t="s">
        <v>333</v>
      </c>
      <c r="E377" s="3">
        <v>240</v>
      </c>
      <c r="F377" s="17">
        <v>20000</v>
      </c>
      <c r="G377" s="17">
        <v>20000</v>
      </c>
    </row>
    <row r="378" spans="1:7" ht="18.75" customHeight="1" x14ac:dyDescent="0.25">
      <c r="A378" s="15" t="s">
        <v>101</v>
      </c>
      <c r="B378" s="13">
        <v>11</v>
      </c>
      <c r="C378" s="13" t="s">
        <v>0</v>
      </c>
      <c r="D378" s="14" t="s">
        <v>0</v>
      </c>
      <c r="E378" s="12" t="s">
        <v>0</v>
      </c>
      <c r="F378" s="16">
        <f t="shared" ref="F378:G380" si="73">F379</f>
        <v>136458</v>
      </c>
      <c r="G378" s="16">
        <f t="shared" si="73"/>
        <v>136458</v>
      </c>
    </row>
    <row r="379" spans="1:7" ht="20.25" customHeight="1" x14ac:dyDescent="0.25">
      <c r="A379" s="15" t="s">
        <v>100</v>
      </c>
      <c r="B379" s="13">
        <v>11</v>
      </c>
      <c r="C379" s="13">
        <v>1</v>
      </c>
      <c r="D379" s="14" t="s">
        <v>0</v>
      </c>
      <c r="E379" s="12" t="s">
        <v>0</v>
      </c>
      <c r="F379" s="16">
        <f t="shared" si="73"/>
        <v>136458</v>
      </c>
      <c r="G379" s="16">
        <f t="shared" si="73"/>
        <v>136458</v>
      </c>
    </row>
    <row r="380" spans="1:7" ht="44.25" customHeight="1" x14ac:dyDescent="0.25">
      <c r="A380" s="15" t="s">
        <v>258</v>
      </c>
      <c r="B380" s="13">
        <v>11</v>
      </c>
      <c r="C380" s="13">
        <v>1</v>
      </c>
      <c r="D380" s="14" t="s">
        <v>72</v>
      </c>
      <c r="E380" s="12" t="s">
        <v>0</v>
      </c>
      <c r="F380" s="16">
        <f t="shared" si="73"/>
        <v>136458</v>
      </c>
      <c r="G380" s="16">
        <f t="shared" si="73"/>
        <v>136458</v>
      </c>
    </row>
    <row r="381" spans="1:7" ht="30.75" customHeight="1" x14ac:dyDescent="0.25">
      <c r="A381" s="15" t="s">
        <v>99</v>
      </c>
      <c r="B381" s="13">
        <v>11</v>
      </c>
      <c r="C381" s="13">
        <v>1</v>
      </c>
      <c r="D381" s="14" t="s">
        <v>98</v>
      </c>
      <c r="E381" s="12" t="s">
        <v>0</v>
      </c>
      <c r="F381" s="16">
        <f>F382</f>
        <v>136458</v>
      </c>
      <c r="G381" s="16">
        <f>G382</f>
        <v>136458</v>
      </c>
    </row>
    <row r="382" spans="1:7" ht="30.75" customHeight="1" x14ac:dyDescent="0.25">
      <c r="A382" s="7" t="s">
        <v>97</v>
      </c>
      <c r="B382" s="4">
        <v>11</v>
      </c>
      <c r="C382" s="4">
        <v>1</v>
      </c>
      <c r="D382" s="5" t="s">
        <v>96</v>
      </c>
      <c r="E382" s="3" t="s">
        <v>0</v>
      </c>
      <c r="F382" s="17">
        <f>F383</f>
        <v>136458</v>
      </c>
      <c r="G382" s="17">
        <f>G383</f>
        <v>136458</v>
      </c>
    </row>
    <row r="383" spans="1:7" ht="30.75" customHeight="1" x14ac:dyDescent="0.25">
      <c r="A383" s="7" t="s">
        <v>9</v>
      </c>
      <c r="B383" s="4">
        <v>11</v>
      </c>
      <c r="C383" s="4">
        <v>1</v>
      </c>
      <c r="D383" s="5" t="s">
        <v>96</v>
      </c>
      <c r="E383" s="3">
        <v>240</v>
      </c>
      <c r="F383" s="17">
        <v>136458</v>
      </c>
      <c r="G383" s="17">
        <v>136458</v>
      </c>
    </row>
    <row r="384" spans="1:7" ht="18" customHeight="1" x14ac:dyDescent="0.25">
      <c r="A384" s="15" t="s">
        <v>95</v>
      </c>
      <c r="B384" s="13">
        <v>12</v>
      </c>
      <c r="C384" s="13" t="s">
        <v>0</v>
      </c>
      <c r="D384" s="14" t="s">
        <v>0</v>
      </c>
      <c r="E384" s="12" t="s">
        <v>0</v>
      </c>
      <c r="F384" s="16">
        <f>F385+F390</f>
        <v>4320000</v>
      </c>
      <c r="G384" s="16">
        <f>G385+G390</f>
        <v>4320000</v>
      </c>
    </row>
    <row r="385" spans="1:11" ht="17.25" customHeight="1" x14ac:dyDescent="0.25">
      <c r="A385" s="15" t="s">
        <v>94</v>
      </c>
      <c r="B385" s="13">
        <v>12</v>
      </c>
      <c r="C385" s="13">
        <v>1</v>
      </c>
      <c r="D385" s="14" t="s">
        <v>0</v>
      </c>
      <c r="E385" s="12" t="s">
        <v>0</v>
      </c>
      <c r="F385" s="16">
        <f t="shared" ref="F385:G388" si="74">F386</f>
        <v>2484000</v>
      </c>
      <c r="G385" s="16">
        <f t="shared" si="74"/>
        <v>2484000</v>
      </c>
    </row>
    <row r="386" spans="1:11" ht="43.5" customHeight="1" x14ac:dyDescent="0.25">
      <c r="A386" s="15" t="s">
        <v>334</v>
      </c>
      <c r="B386" s="13">
        <v>12</v>
      </c>
      <c r="C386" s="13">
        <v>1</v>
      </c>
      <c r="D386" s="14" t="s">
        <v>110</v>
      </c>
      <c r="E386" s="12" t="s">
        <v>0</v>
      </c>
      <c r="F386" s="16">
        <f t="shared" si="74"/>
        <v>2484000</v>
      </c>
      <c r="G386" s="16">
        <f t="shared" si="74"/>
        <v>2484000</v>
      </c>
    </row>
    <row r="387" spans="1:11" ht="45" customHeight="1" x14ac:dyDescent="0.25">
      <c r="A387" s="15" t="s">
        <v>335</v>
      </c>
      <c r="B387" s="13">
        <v>12</v>
      </c>
      <c r="C387" s="13">
        <v>1</v>
      </c>
      <c r="D387" s="14" t="s">
        <v>109</v>
      </c>
      <c r="E387" s="12" t="s">
        <v>0</v>
      </c>
      <c r="F387" s="16">
        <f t="shared" si="74"/>
        <v>2484000</v>
      </c>
      <c r="G387" s="16">
        <f t="shared" si="74"/>
        <v>2484000</v>
      </c>
    </row>
    <row r="388" spans="1:11" ht="45" customHeight="1" x14ac:dyDescent="0.25">
      <c r="A388" s="7" t="s">
        <v>337</v>
      </c>
      <c r="B388" s="4">
        <v>12</v>
      </c>
      <c r="C388" s="4">
        <v>1</v>
      </c>
      <c r="D388" s="5" t="s">
        <v>336</v>
      </c>
      <c r="E388" s="3" t="s">
        <v>0</v>
      </c>
      <c r="F388" s="17">
        <f t="shared" si="74"/>
        <v>2484000</v>
      </c>
      <c r="G388" s="17">
        <f t="shared" si="74"/>
        <v>2484000</v>
      </c>
    </row>
    <row r="389" spans="1:11" ht="30.75" customHeight="1" x14ac:dyDescent="0.25">
      <c r="A389" s="7" t="s">
        <v>9</v>
      </c>
      <c r="B389" s="4">
        <v>12</v>
      </c>
      <c r="C389" s="4">
        <v>1</v>
      </c>
      <c r="D389" s="5" t="s">
        <v>336</v>
      </c>
      <c r="E389" s="3">
        <v>240</v>
      </c>
      <c r="F389" s="17">
        <v>2484000</v>
      </c>
      <c r="G389" s="17">
        <v>2484000</v>
      </c>
    </row>
    <row r="390" spans="1:11" ht="19.5" customHeight="1" x14ac:dyDescent="0.25">
      <c r="A390" s="15" t="s">
        <v>93</v>
      </c>
      <c r="B390" s="13">
        <v>12</v>
      </c>
      <c r="C390" s="13">
        <v>2</v>
      </c>
      <c r="D390" s="14" t="s">
        <v>0</v>
      </c>
      <c r="E390" s="12" t="s">
        <v>0</v>
      </c>
      <c r="F390" s="16">
        <f t="shared" ref="F390:G393" si="75">F391</f>
        <v>1836000</v>
      </c>
      <c r="G390" s="16">
        <f t="shared" si="75"/>
        <v>1836000</v>
      </c>
    </row>
    <row r="391" spans="1:11" ht="44.25" customHeight="1" x14ac:dyDescent="0.25">
      <c r="A391" s="15" t="s">
        <v>334</v>
      </c>
      <c r="B391" s="13">
        <v>12</v>
      </c>
      <c r="C391" s="13">
        <v>2</v>
      </c>
      <c r="D391" s="14" t="s">
        <v>110</v>
      </c>
      <c r="E391" s="12" t="s">
        <v>0</v>
      </c>
      <c r="F391" s="16">
        <f t="shared" si="75"/>
        <v>1836000</v>
      </c>
      <c r="G391" s="16">
        <f t="shared" si="75"/>
        <v>1836000</v>
      </c>
    </row>
    <row r="392" spans="1:11" ht="48" customHeight="1" x14ac:dyDescent="0.25">
      <c r="A392" s="15" t="s">
        <v>335</v>
      </c>
      <c r="B392" s="13">
        <v>12</v>
      </c>
      <c r="C392" s="13">
        <v>2</v>
      </c>
      <c r="D392" s="14" t="s">
        <v>109</v>
      </c>
      <c r="E392" s="12" t="s">
        <v>0</v>
      </c>
      <c r="F392" s="16">
        <f t="shared" si="75"/>
        <v>1836000</v>
      </c>
      <c r="G392" s="16">
        <f t="shared" si="75"/>
        <v>1836000</v>
      </c>
    </row>
    <row r="393" spans="1:11" ht="63" customHeight="1" x14ac:dyDescent="0.25">
      <c r="A393" s="7" t="s">
        <v>339</v>
      </c>
      <c r="B393" s="4">
        <v>12</v>
      </c>
      <c r="C393" s="4">
        <v>2</v>
      </c>
      <c r="D393" s="5" t="s">
        <v>338</v>
      </c>
      <c r="E393" s="3" t="s">
        <v>0</v>
      </c>
      <c r="F393" s="17">
        <f t="shared" si="75"/>
        <v>1836000</v>
      </c>
      <c r="G393" s="17">
        <f t="shared" si="75"/>
        <v>1836000</v>
      </c>
    </row>
    <row r="394" spans="1:11" ht="30.75" customHeight="1" x14ac:dyDescent="0.25">
      <c r="A394" s="7" t="s">
        <v>9</v>
      </c>
      <c r="B394" s="4">
        <v>12</v>
      </c>
      <c r="C394" s="4">
        <v>2</v>
      </c>
      <c r="D394" s="5" t="s">
        <v>338</v>
      </c>
      <c r="E394" s="3">
        <v>240</v>
      </c>
      <c r="F394" s="17">
        <v>1836000</v>
      </c>
      <c r="G394" s="17">
        <v>1836000</v>
      </c>
    </row>
    <row r="395" spans="1:11" ht="18.75" customHeight="1" x14ac:dyDescent="0.25">
      <c r="A395" s="35" t="s">
        <v>193</v>
      </c>
      <c r="B395" s="35"/>
      <c r="C395" s="35"/>
      <c r="D395" s="35"/>
      <c r="E395" s="35"/>
      <c r="F395" s="21">
        <f>F7+F97+F104+F123+F155+F175+F268+F311+F378+F384</f>
        <v>520104977.75</v>
      </c>
      <c r="G395" s="21">
        <f>G7+G97+G104+G123+G155+G175+G268+G311+G378+G384</f>
        <v>512069584.13</v>
      </c>
    </row>
    <row r="396" spans="1:11" s="20" customFormat="1" ht="22.5" customHeight="1" x14ac:dyDescent="0.25">
      <c r="A396" s="34" t="s">
        <v>399</v>
      </c>
      <c r="B396" s="31"/>
      <c r="C396" s="31"/>
      <c r="D396" s="32"/>
      <c r="E396" s="33"/>
      <c r="F396" s="16">
        <v>5518076</v>
      </c>
      <c r="G396" s="16">
        <v>11273612</v>
      </c>
      <c r="H396" s="27"/>
      <c r="I396" s="27"/>
      <c r="J396" s="27"/>
      <c r="K396" s="27"/>
    </row>
    <row r="397" spans="1:11" ht="18.75" customHeight="1" x14ac:dyDescent="0.25">
      <c r="A397" s="35" t="s">
        <v>193</v>
      </c>
      <c r="B397" s="35"/>
      <c r="C397" s="35"/>
      <c r="D397" s="35"/>
      <c r="E397" s="35"/>
      <c r="F397" s="21">
        <f>F395+F396</f>
        <v>525623053.75</v>
      </c>
      <c r="G397" s="21">
        <f>G395+G396</f>
        <v>523343196.13</v>
      </c>
    </row>
    <row r="398" spans="1:11" ht="51" customHeight="1" x14ac:dyDescent="0.25">
      <c r="A398" s="37"/>
      <c r="B398" s="37"/>
      <c r="C398" s="37"/>
      <c r="D398" s="6"/>
      <c r="E398" s="36"/>
      <c r="F398" s="36"/>
    </row>
    <row r="399" spans="1:11" ht="12" customHeight="1" x14ac:dyDescent="0.2">
      <c r="A399" s="1"/>
      <c r="B399" s="1"/>
      <c r="C399" s="1"/>
      <c r="D399" s="1"/>
      <c r="E399" s="1"/>
      <c r="F399" s="1"/>
    </row>
    <row r="400" spans="1:11" ht="12" customHeight="1" x14ac:dyDescent="0.2">
      <c r="A400" s="1"/>
      <c r="B400" s="1"/>
      <c r="C400" s="1"/>
      <c r="D400" s="1"/>
      <c r="E400" s="1"/>
      <c r="F400" s="1"/>
    </row>
    <row r="401" spans="1:6" ht="12" customHeight="1" x14ac:dyDescent="0.2">
      <c r="A401" s="1"/>
      <c r="B401" s="1"/>
      <c r="C401" s="1"/>
      <c r="D401" s="1"/>
      <c r="E401" s="1"/>
      <c r="F401" s="1"/>
    </row>
    <row r="402" spans="1:6" ht="12" customHeight="1" x14ac:dyDescent="0.2">
      <c r="A402" s="1"/>
      <c r="B402" s="1"/>
      <c r="C402" s="1"/>
      <c r="D402" s="1"/>
      <c r="E402" s="1"/>
      <c r="F402" s="1"/>
    </row>
    <row r="403" spans="1:6" ht="12" customHeight="1" x14ac:dyDescent="0.2">
      <c r="A403" s="1"/>
      <c r="B403" s="1"/>
      <c r="C403" s="1"/>
      <c r="D403" s="1"/>
      <c r="E403" s="1"/>
      <c r="F403" s="1"/>
    </row>
  </sheetData>
  <mergeCells count="6">
    <mergeCell ref="A395:E395"/>
    <mergeCell ref="E398:F398"/>
    <mergeCell ref="A398:C398"/>
    <mergeCell ref="E1:G1"/>
    <mergeCell ref="A3:G3"/>
    <mergeCell ref="A397:E397"/>
  </mergeCells>
  <pageMargins left="1.1811023622047245" right="0.39370078740157483" top="0.78740157480314965" bottom="0.39370078740157483" header="0.35433070866141736" footer="0.35433070866141736"/>
  <pageSetup paperSize="9" scale="6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Ольга</cp:lastModifiedBy>
  <cp:lastPrinted>2018-10-23T15:01:17Z</cp:lastPrinted>
  <dcterms:created xsi:type="dcterms:W3CDTF">2016-12-05T14:27:46Z</dcterms:created>
  <dcterms:modified xsi:type="dcterms:W3CDTF">2018-10-23T15:07:53Z</dcterms:modified>
</cp:coreProperties>
</file>